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ปี2564(25.6.63)\แบบฟอร์ม KPI-ปี 2564\แบบประเมินผล\"/>
    </mc:Choice>
  </mc:AlternateContent>
  <bookViews>
    <workbookView xWindow="0" yWindow="0" windowWidth="20490" windowHeight="7545"/>
  </bookViews>
  <sheets>
    <sheet name="แบบประเมินสายปฏิบัติการ" sheetId="12" r:id="rId1"/>
    <sheet name="แบบประเมินสายวิชาการ" sheetId="10" r:id="rId2"/>
    <sheet name="แบบประเมินสายบริหารปฏิบัติการ" sheetId="9" r:id="rId3"/>
    <sheet name="แบบประเมินสายบริหาร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" i="11" l="1"/>
  <c r="K75" i="11" s="1"/>
  <c r="J73" i="11"/>
  <c r="K73" i="11" s="1"/>
  <c r="J72" i="11"/>
  <c r="K72" i="11" s="1"/>
  <c r="J71" i="11"/>
  <c r="K71" i="11" s="1"/>
  <c r="J68" i="11"/>
  <c r="K68" i="11" s="1"/>
  <c r="J61" i="11"/>
  <c r="K61" i="11" s="1"/>
  <c r="J59" i="11"/>
  <c r="K59" i="11" s="1"/>
  <c r="J66" i="9" l="1"/>
  <c r="K66" i="9" s="1"/>
  <c r="K70" i="10"/>
  <c r="J70" i="10"/>
  <c r="J68" i="9"/>
  <c r="K68" i="9" s="1"/>
  <c r="J67" i="9"/>
  <c r="K67" i="9" s="1"/>
  <c r="K75" i="9" s="1"/>
  <c r="J72" i="10"/>
  <c r="K72" i="10" s="1"/>
  <c r="J71" i="10"/>
  <c r="K71" i="10" s="1"/>
  <c r="K79" i="10" s="1"/>
  <c r="J72" i="12"/>
  <c r="K72" i="12" s="1"/>
  <c r="J71" i="12"/>
  <c r="K71" i="12" s="1"/>
  <c r="J86" i="11" l="1"/>
  <c r="K86" i="11" s="1"/>
  <c r="J85" i="11"/>
  <c r="K85" i="11" s="1"/>
  <c r="J84" i="11"/>
  <c r="K84" i="11" s="1"/>
  <c r="J83" i="11"/>
  <c r="K83" i="11" s="1"/>
  <c r="J82" i="11"/>
  <c r="K82" i="11" s="1"/>
  <c r="J55" i="11"/>
  <c r="K55" i="11" s="1"/>
  <c r="K39" i="11"/>
  <c r="K37" i="11"/>
  <c r="J36" i="11"/>
  <c r="K36" i="11" s="1"/>
  <c r="K32" i="11"/>
  <c r="K30" i="11"/>
  <c r="K27" i="11"/>
  <c r="K26" i="11"/>
  <c r="J74" i="9"/>
  <c r="K74" i="9" s="1"/>
  <c r="J73" i="9"/>
  <c r="K73" i="9" s="1"/>
  <c r="J72" i="9"/>
  <c r="K72" i="9" s="1"/>
  <c r="J71" i="9"/>
  <c r="K71" i="9" s="1"/>
  <c r="J70" i="9"/>
  <c r="K70" i="9" s="1"/>
  <c r="J63" i="9"/>
  <c r="K63" i="9" s="1"/>
  <c r="J60" i="9"/>
  <c r="K60" i="9" s="1"/>
  <c r="J59" i="9"/>
  <c r="K59" i="9" s="1"/>
  <c r="J55" i="9"/>
  <c r="K55" i="9" s="1"/>
  <c r="K39" i="9"/>
  <c r="K37" i="9"/>
  <c r="J36" i="9"/>
  <c r="K36" i="9" s="1"/>
  <c r="K32" i="9"/>
  <c r="K30" i="9"/>
  <c r="K27" i="9"/>
  <c r="K26" i="9"/>
  <c r="J78" i="10"/>
  <c r="K78" i="10" s="1"/>
  <c r="J77" i="10"/>
  <c r="K77" i="10" s="1"/>
  <c r="J76" i="10"/>
  <c r="K76" i="10" s="1"/>
  <c r="J75" i="10"/>
  <c r="K75" i="10" s="1"/>
  <c r="J74" i="10"/>
  <c r="K74" i="10" s="1"/>
  <c r="J67" i="10"/>
  <c r="K67" i="10" s="1"/>
  <c r="J64" i="10"/>
  <c r="K64" i="10" s="1"/>
  <c r="J63" i="10"/>
  <c r="K63" i="10" s="1"/>
  <c r="J59" i="10"/>
  <c r="K59" i="10" s="1"/>
  <c r="K43" i="10"/>
  <c r="K41" i="10"/>
  <c r="J40" i="10"/>
  <c r="K40" i="10" s="1"/>
  <c r="K36" i="10"/>
  <c r="K34" i="10"/>
  <c r="K31" i="10"/>
  <c r="K30" i="10"/>
  <c r="J78" i="12"/>
  <c r="K78" i="12" s="1"/>
  <c r="J77" i="12"/>
  <c r="K77" i="12" s="1"/>
  <c r="J76" i="12"/>
  <c r="K76" i="12" s="1"/>
  <c r="J75" i="12"/>
  <c r="K75" i="12" s="1"/>
  <c r="J74" i="12"/>
  <c r="K74" i="12" s="1"/>
  <c r="J70" i="12"/>
  <c r="K70" i="12" s="1"/>
  <c r="J67" i="12"/>
  <c r="K67" i="12" s="1"/>
  <c r="J64" i="12"/>
  <c r="K64" i="12" s="1"/>
  <c r="J63" i="12"/>
  <c r="K63" i="12" s="1"/>
  <c r="J59" i="12"/>
  <c r="K59" i="12" s="1"/>
  <c r="K43" i="12"/>
  <c r="K41" i="12"/>
  <c r="J40" i="12"/>
  <c r="K40" i="12" s="1"/>
  <c r="K36" i="12"/>
  <c r="K34" i="12"/>
  <c r="K31" i="12"/>
  <c r="K30" i="12"/>
  <c r="K87" i="11" l="1"/>
  <c r="I106" i="12"/>
  <c r="I105" i="12"/>
  <c r="I107" i="12" s="1"/>
  <c r="I108" i="12" s="1"/>
  <c r="I101" i="12"/>
  <c r="I100" i="12"/>
  <c r="I99" i="12"/>
  <c r="I98" i="12"/>
  <c r="I102" i="12" s="1"/>
  <c r="I103" i="12" s="1"/>
  <c r="I97" i="12"/>
  <c r="I92" i="12"/>
  <c r="I91" i="12"/>
  <c r="I90" i="12"/>
  <c r="I89" i="12"/>
  <c r="I88" i="12"/>
  <c r="I93" i="12" s="1"/>
  <c r="I94" i="12" s="1"/>
  <c r="K79" i="12"/>
  <c r="C115" i="12" s="1"/>
  <c r="I109" i="12" l="1"/>
  <c r="C116" i="12" s="1"/>
  <c r="C117" i="12" s="1"/>
  <c r="I115" i="11"/>
  <c r="I114" i="11"/>
  <c r="I110" i="11"/>
  <c r="I109" i="11"/>
  <c r="I108" i="11"/>
  <c r="I107" i="11"/>
  <c r="I106" i="11"/>
  <c r="I105" i="11"/>
  <c r="I100" i="11"/>
  <c r="I99" i="11"/>
  <c r="I98" i="11"/>
  <c r="I97" i="11"/>
  <c r="I96" i="11"/>
  <c r="C124" i="11"/>
  <c r="I101" i="11" l="1"/>
  <c r="I102" i="11" s="1"/>
  <c r="I111" i="11"/>
  <c r="I112" i="11" s="1"/>
  <c r="I116" i="11"/>
  <c r="I117" i="11" s="1"/>
  <c r="I106" i="10"/>
  <c r="I105" i="10"/>
  <c r="I107" i="10" s="1"/>
  <c r="I108" i="10" s="1"/>
  <c r="I101" i="10"/>
  <c r="I100" i="10"/>
  <c r="I99" i="10"/>
  <c r="I98" i="10"/>
  <c r="I102" i="10" s="1"/>
  <c r="I103" i="10" s="1"/>
  <c r="I97" i="10"/>
  <c r="I92" i="10"/>
  <c r="I91" i="10"/>
  <c r="I90" i="10"/>
  <c r="I89" i="10"/>
  <c r="I88" i="10"/>
  <c r="I93" i="10" s="1"/>
  <c r="I94" i="10" s="1"/>
  <c r="I109" i="10" s="1"/>
  <c r="C116" i="10" s="1"/>
  <c r="C115" i="10"/>
  <c r="I118" i="11" l="1"/>
  <c r="C125" i="11" s="1"/>
  <c r="C126" i="11" s="1"/>
  <c r="C117" i="10"/>
  <c r="C112" i="9"/>
  <c r="I103" i="9" l="1"/>
  <c r="I102" i="9"/>
  <c r="I84" i="9"/>
  <c r="I85" i="9"/>
  <c r="I86" i="9"/>
  <c r="I87" i="9"/>
  <c r="I88" i="9"/>
  <c r="I93" i="9"/>
  <c r="I94" i="9"/>
  <c r="I95" i="9"/>
  <c r="I96" i="9"/>
  <c r="I97" i="9"/>
  <c r="I98" i="9"/>
  <c r="I89" i="9" l="1"/>
  <c r="I90" i="9" s="1"/>
  <c r="I99" i="9"/>
  <c r="I100" i="9" s="1"/>
  <c r="I104" i="9"/>
  <c r="I105" i="9" s="1"/>
  <c r="I106" i="9" l="1"/>
  <c r="C113" i="9" s="1"/>
  <c r="C114" i="9" s="1"/>
</calcChain>
</file>

<file path=xl/sharedStrings.xml><?xml version="1.0" encoding="utf-8"?>
<sst xmlns="http://schemas.openxmlformats.org/spreadsheetml/2006/main" count="1358" uniqueCount="265">
  <si>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</si>
  <si>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</si>
  <si>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</si>
  <si>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</si>
  <si>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</si>
  <si>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แบบประเมินผลการปฏิบัติงานสำหรับพนักงานมหาวิทยาลัยศรีนครินทรวิโรฒ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</si>
  <si>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</si>
  <si>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</si>
  <si>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</si>
  <si>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</si>
  <si>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</si>
  <si>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</si>
  <si>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</si>
  <si>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</si>
  <si>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</si>
  <si>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</si>
  <si>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</si>
  <si>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</si>
  <si>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</si>
  <si>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</si>
  <si>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</si>
  <si>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</si>
  <si>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</si>
  <si>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</si>
  <si>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</si>
  <si>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</si>
  <si>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</si>
  <si>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</si>
  <si>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</si>
  <si>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</si>
  <si>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</si>
  <si>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</si>
  <si>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</si>
  <si>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</si>
  <si>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</si>
  <si>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</si>
  <si>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</si>
  <si>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</si>
  <si>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</si>
  <si>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</si>
  <si>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</si>
  <si>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</si>
  <si>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</si>
  <si>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</si>
  <si>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</si>
  <si>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</si>
  <si>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</si>
  <si>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</si>
  <si>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</si>
  <si>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</si>
  <si>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</si>
  <si>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</si>
  <si>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</si>
  <si>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</si>
  <si>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</si>
  <si>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</si>
  <si>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</si>
  <si>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</si>
  <si>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</si>
  <si>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</si>
  <si>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</si>
  <si>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</si>
  <si>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</si>
  <si>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</si>
  <si>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</si>
  <si>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</si>
  <si>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</si>
  <si>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</si>
  <si>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</si>
  <si>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</si>
  <si>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</si>
  <si>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</si>
  <si>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</si>
  <si>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</si>
  <si>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</si>
  <si>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</si>
  <si>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</si>
  <si>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</si>
  <si>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</si>
  <si>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</si>
  <si>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</si>
  <si>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</si>
  <si>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</si>
  <si>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ตามข้อตกลงการปฏิบัติงานที่กำหนดร่วมกันล่วงหน้า โดยพิจารณาตามข้อมูลตัวชี้วัดที่กำหนดไว้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</si>
  <si>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</si>
  <si>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</si>
  <si>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</si>
  <si>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</si>
  <si>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</si>
  <si>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</si>
  <si>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</si>
  <si>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คะแนนผลการประเมิน  
 = (ค่าน้ำหนัก x ผลการ    ประเมิน) / 5  หรือ (1) x (2) / 5</t>
  </si>
  <si>
    <t>พนักงานมหาวิทยาลัยกลุ่มผู้บริหารปฏิบัติการ</t>
  </si>
  <si>
    <t>3.การวางกลยุทธ์ของหน่วยงาน (Strategic Orientation)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</si>
  <si>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</si>
  <si>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</si>
  <si>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</si>
  <si>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</si>
  <si>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</si>
  <si>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</si>
  <si>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</si>
  <si>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</si>
  <si>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</si>
  <si>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</si>
  <si>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</si>
  <si>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</si>
  <si>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</si>
  <si>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</si>
  <si>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</si>
  <si>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</si>
  <si>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</si>
  <si>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</si>
  <si>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</si>
  <si>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</si>
  <si>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</si>
  <si>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</si>
  <si>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</si>
  <si>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</si>
  <si>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</si>
  <si>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</si>
  <si>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</si>
  <si>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</si>
  <si>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</si>
  <si>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</si>
  <si>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</si>
  <si>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</si>
  <si>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</si>
  <si>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</si>
  <si>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</si>
  <si>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ผลรวมค่าสมรรถนะทางการบริหาร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</si>
  <si>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600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</si>
  <si>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</si>
  <si>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ผลรวมค่าสมรรถนะหลัก ศปช</t>
  </si>
  <si>
    <t xml:space="preserve">ผลการประเมินสมรรถนะ =   คะแนนสมรรถนะหลักมหาวิทยาลัย + คะแนนสมรรถนะทางการบริหาร + คะแนนสมรรถนะหลัก ศปช (ถ้ามี) = (a) + (b) + (c) 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</si>
  <si>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</si>
  <si>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</si>
  <si>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</si>
  <si>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</si>
  <si>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</si>
  <si>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</si>
  <si>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</si>
  <si>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</si>
  <si>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</si>
  <si>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</si>
  <si>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</si>
  <si>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</si>
  <si>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</si>
  <si>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</si>
  <si>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</si>
  <si>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</si>
  <si>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ให้ระบุตัวชี้วัด</t>
  </si>
  <si>
    <t>3. OKR การเพิ่มรายรับ/ลดรายจ่าย</t>
  </si>
  <si>
    <t>4............</t>
  </si>
  <si>
    <t>5...........</t>
  </si>
  <si>
    <t>6...........</t>
  </si>
  <si>
    <t>7.........</t>
  </si>
  <si>
    <t>8........</t>
  </si>
  <si>
    <t xml:space="preserve">พนักงานมหาวิทยาลัยสายวิชาการ  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</si>
  <si>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</si>
  <si>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</si>
  <si>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</si>
  <si>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</si>
  <si>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</si>
  <si>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</si>
  <si>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</si>
  <si>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</si>
  <si>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</si>
  <si>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</si>
  <si>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</si>
  <si>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</si>
  <si>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</si>
  <si>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</si>
  <si>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</si>
  <si>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</si>
  <si>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พนักงานมหาวิทยาลัยสายบริหาร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</si>
  <si>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</si>
  <si>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 xml:space="preserve">พนักงานมหาวิทยาลัยสายปฏิบัติการ 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</si>
  <si>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</si>
  <si>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</si>
  <si>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</si>
  <si>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</si>
  <si>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</si>
  <si>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</si>
  <si>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</si>
  <si>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</si>
  <si>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t>ข้อตกลงการปฏิบัติราชการ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</si>
  <si>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</si>
  <si>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</si>
  <si>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2. อัตราครองเตียง </t>
  </si>
  <si>
    <t>≥70</t>
  </si>
  <si>
    <t>65 - 69</t>
  </si>
  <si>
    <t>60 - 64</t>
  </si>
  <si>
    <t>55 - 59</t>
  </si>
  <si>
    <t>≤54</t>
  </si>
  <si>
    <t>เพิ่มใหม่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</si>
  <si>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</si>
  <si>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</si>
  <si>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KM/Lean มารวมกับข้อ 6</t>
  </si>
  <si>
    <r>
      <t xml:space="preserve">6. ระดับความสำเร็จในการพัฒนาคุณภาพ งาน/หน่วยงาน ได้แก่ </t>
    </r>
    <r>
      <rPr>
        <sz val="16"/>
        <color rgb="FFFF0000"/>
        <rFont val="Browallia New"/>
        <family val="2"/>
      </rPr>
      <t>KM/Lean,</t>
    </r>
  </si>
  <si>
    <t xml:space="preserve">1. เข้าร่วมอบรมด้านงานพัฒนาคุณภาพทั้งภายในและภายนอก  (บังคับใช้ทุกระดับตำแหน่ง)                            </t>
  </si>
  <si>
    <t xml:space="preserve">  </t>
  </si>
  <si>
    <t>2. OKR ด้านโรงพยาบาลคุณธรรม (บริการด้วยใจ ใฝ่สามัคคี มีความรับผิดชอบ)</t>
  </si>
  <si>
    <t xml:space="preserve">   สามารถเลือกได้หลายข้อ แต่บังคับเลือก มีความรับผิดชอบ เป็นอันดับแรก ดังนี้</t>
  </si>
  <si>
    <r>
      <t xml:space="preserve">    2.1 จำนวนครั้งของการมาปฏิบัติงานสาย </t>
    </r>
    <r>
      <rPr>
        <u/>
        <sz val="14"/>
        <color rgb="FFFF0000"/>
        <rFont val="Browallia New"/>
        <family val="2"/>
      </rPr>
      <t>(บังคับใช้สายปฏิบัติการ)</t>
    </r>
  </si>
  <si>
    <t>0-2 ครั้ง</t>
  </si>
  <si>
    <t>3-4 ครั้ง</t>
  </si>
  <si>
    <t>5-6 ครั้ง</t>
  </si>
  <si>
    <t>7-8 ครั้ง</t>
  </si>
  <si>
    <t>9 ครั้ง</t>
  </si>
  <si>
    <t xml:space="preserve">    2.1 ร้อยละการมาปฏิบัติงานตรงต่อเวลา ออกตรวจ OPD/OR ใช้การสแกนลายนิ้วมือ                       </t>
  </si>
  <si>
    <t>91-100%</t>
  </si>
  <si>
    <t>81-90%</t>
  </si>
  <si>
    <t>71-80%</t>
  </si>
  <si>
    <t>61-70%</t>
  </si>
  <si>
    <t>≤60%</t>
  </si>
  <si>
    <r>
      <t xml:space="preserve">          กรณีเครื่องสแกนลายนิ้วมือมีปัญหาให้ใช้ระบบ Hos xp ตรวจสอบแทนได้  </t>
    </r>
    <r>
      <rPr>
        <u/>
        <sz val="14"/>
        <color rgb="FFFF0000"/>
        <rFont val="Browallia New"/>
        <family val="2"/>
      </rPr>
      <t>(บังคับใช้แพทย์/อาจารย์)</t>
    </r>
  </si>
  <si>
    <t xml:space="preserve">   3.1 การเพิ่มรายรับของศูนย์การแพทย์ปัญญานันทภิกขุ ชลประทาน </t>
  </si>
  <si>
    <t>ความคุ้มค่า,คุณภาพ,</t>
  </si>
  <si>
    <t>801 - 900</t>
  </si>
  <si>
    <t>701 - 800</t>
  </si>
  <si>
    <t>601 - 700</t>
  </si>
  <si>
    <t>501 - 600</t>
  </si>
  <si>
    <t>400 - 500</t>
  </si>
  <si>
    <t xml:space="preserve">        (ล้านบาท : ปี ของรายรับเงินรายได้ ศปช คะแนนจากเล่มประชุมคณะกรรมการ</t>
  </si>
  <si>
    <t>ปริมาณ</t>
  </si>
  <si>
    <r>
      <t xml:space="preserve">        ดำเนินงานฯ/เมื่อสิ้นรอบการประเมิน รอบที่ 1 นำยอดรายรับที่ได้คูณ 2) </t>
    </r>
    <r>
      <rPr>
        <u/>
        <sz val="14"/>
        <color rgb="FFFF0000"/>
        <rFont val="Browallia New"/>
        <family val="2"/>
      </rPr>
      <t>(บังคับใช้ทุกระดับตำแหน่ง)</t>
    </r>
  </si>
  <si>
    <t>(ให้อธิบายรายละเอียดเกณฑ์การประเมิน)</t>
  </si>
  <si>
    <t xml:space="preserve"> *ถ้ามีข้อเดียวที่อยู่ในระดับเล็กน้อย ค่าน้ำหนัก 2.5 ส่วนค่าน้ำหนักที่เหลือให้ไปรวมกับคะแนน ข้อ 3.1 การเพิ่มรายรับของ ศปช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</si>
  <si>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</si>
  <si>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ผลการประเมิน (2) 
(รายละเอียดผลการประเมิน
ตามคู่มือสมรรถนะ)</t>
  </si>
  <si>
    <t xml:space="preserve">                           ผลการประเมิน (2)                                          (รายละเอียดผลการประเมิน             ตามคู่มือสมรรถนะ)</t>
  </si>
  <si>
    <t xml:space="preserve">                           ผลการประเมิน (2)                                           (รายละเอียดผลการประเมิน                ตามคู่มือสมรรถนะ)</t>
  </si>
  <si>
    <t xml:space="preserve">       - เพิ่มรายรับ/ลดรายจ่าย ระดับเล็กน้อย </t>
  </si>
  <si>
    <t xml:space="preserve">       - โครงการเพิ่มรายรับ เรื่อง.................................. (ถ้ามี)</t>
  </si>
  <si>
    <t>คุณภาพ,ความคุ้มค่า</t>
  </si>
  <si>
    <t>&gt; 500,000</t>
  </si>
  <si>
    <t>500,000 -</t>
  </si>
  <si>
    <t>400,000 -</t>
  </si>
  <si>
    <t xml:space="preserve">300,000 – </t>
  </si>
  <si>
    <t xml:space="preserve">200,000 – </t>
  </si>
  <si>
    <t>100 ,001</t>
  </si>
  <si>
    <t xml:space="preserve">   3.2 ให้อธิบายรายละเอียดตัวชี้วัด และกำหนดค่าน้ำหนักตามความยาก - ง่าย ตัวอย่างดังนี้</t>
  </si>
  <si>
    <t>บังคับทุกระดับตำแหน่ง</t>
  </si>
  <si>
    <t xml:space="preserve">   2.1 ร้อยละของเข้าร่วมประชุมทีมบริหารตรงเวลา ทุกวันพฤหัสบดี</t>
  </si>
  <si>
    <t>เวลา,คุณภาพ</t>
  </si>
  <si>
    <r>
      <rPr>
        <sz val="14"/>
        <color theme="3"/>
        <rFont val="TH SarabunPSK"/>
        <family val="2"/>
      </rPr>
      <t>≤</t>
    </r>
    <r>
      <rPr>
        <sz val="14"/>
        <color theme="3"/>
        <rFont val="Browallia New"/>
        <family val="2"/>
      </rPr>
      <t>60%</t>
    </r>
  </si>
  <si>
    <t>บังคับ ผช/รอง ผอ</t>
  </si>
  <si>
    <t>พิจารณาจากกรณีดังต่อไปนี้</t>
  </si>
  <si>
    <t xml:space="preserve">   1. หากพ้นจากเวลา 08.45 น.เท่ากับสาย</t>
  </si>
  <si>
    <t xml:space="preserve">   2. ไม่เข้าร่วมประชุม ยกเว้น มีเหตุผลความจำเป็น ให้แนบหลักฐานที่สามารถตรวจสอบได้</t>
  </si>
  <si>
    <t xml:space="preserve">   เช่น มีผ่าตัดด่วน, ได้รับมอบหมายจาก ผอ. ให้ไปร่วมงานพิธีช่วงเช้า, มีหนังสือลาป่วย-</t>
  </si>
  <si>
    <t xml:space="preserve">   ลากิจ-ลาพักผ่อน ฯลฯ</t>
  </si>
  <si>
    <t xml:space="preserve">   3.2 ให้อธิบายรายละเอียดตัวชี้วัด และกำหนดค่าน้ำหนักตามความยาก - ง่าย ดังนี้</t>
  </si>
  <si>
    <t xml:space="preserve">  3.1 การลดรายจ่ายของศูนย์การแพทย์ปัญญานันทภิกขุ ชลประทาน (รายหน่วยรับผิดชอบ)</t>
  </si>
  <si>
    <t>ความคุ้มค่า,คุณภาพ</t>
  </si>
  <si>
    <r>
      <rPr>
        <sz val="14"/>
        <color theme="3"/>
        <rFont val="Times New Roman"/>
        <family val="1"/>
      </rPr>
      <t>&gt;</t>
    </r>
    <r>
      <rPr>
        <sz val="14"/>
        <color theme="3"/>
        <rFont val="Browallia New"/>
        <family val="2"/>
      </rPr>
      <t>25 %</t>
    </r>
  </si>
  <si>
    <t>15 - 25 %</t>
  </si>
  <si>
    <t>10 - 14 %</t>
  </si>
  <si>
    <t>5 - 9 %</t>
  </si>
  <si>
    <t>1 - 4 %</t>
  </si>
  <si>
    <t xml:space="preserve">   1. การลดสาธารณูปโภค ได้แก่ ค่าประปา, ค่าไฟฟ้า, ค่าจ้างซ่อมครุภัณฑ์สำนักงาน, </t>
  </si>
  <si>
    <t xml:space="preserve">   ค่าจ้างตรวจทางห้องปฏิบัติการ, ค่าวัสดุวิทยาศาสตร์, ค่าวัสดุสำนักงาน, ค่าโทรศัพท์</t>
  </si>
  <si>
    <t xml:space="preserve">   (สามารถนำไปรวมกับการลดรายจ่ายอย่างอื่นได้) เริ่มเดือนตุลาคม 2562</t>
  </si>
  <si>
    <t xml:space="preserve">   2. เทียบรายจ่ายจาก 6 เดือนที่ผ่านมาสรุปเป็นค่าเฉลี่ย จากเล่มระเบียบวาระการประชุม</t>
  </si>
  <si>
    <t xml:space="preserve">   คณะกรรมการดำเนินงานศูนย์การแพทย์ปัญญานันทภิขุ ชลประทาน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</si>
</sst>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39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6"/>
      <color rgb="FFFF0000"/>
      <name val="Browallia New"/>
      <family val="2"/>
    </font>
    <font>
      <b/>
      <sz val="17"/>
      <name val="Browallia New"/>
      <family val="2"/>
    </font>
    <font>
      <sz val="14"/>
      <color rgb="FFFF0000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b/>
      <sz val="11"/>
      <name val="Browallia New"/>
      <family val="2"/>
    </font>
    <font>
      <sz val="14"/>
      <color theme="1"/>
      <name val="Browallia New"/>
      <family val="2"/>
    </font>
    <font>
      <u/>
      <sz val="14"/>
      <color rgb="FFFF0000"/>
      <name val="Browallia New"/>
      <family val="2"/>
    </font>
    <font>
      <b/>
      <u/>
      <sz val="14"/>
      <color rgb="FFFF0000"/>
      <name val="TH SarabunPSK"/>
      <family val="2"/>
    </font>
    <font>
      <sz val="14"/>
      <color rgb="FFFF0000"/>
      <name val="TH SarabunPSK"/>
      <family val="2"/>
    </font>
    <font>
      <sz val="14"/>
      <color theme="3"/>
      <name val="Browallia New"/>
      <family val="2"/>
    </font>
    <font>
      <sz val="14"/>
      <color theme="3"/>
      <name val="TH SarabunPSK"/>
      <family val="2"/>
    </font>
    <font>
      <u/>
      <sz val="14"/>
      <color theme="3"/>
      <name val="Browallia New"/>
      <family val="2"/>
    </font>
    <font>
      <sz val="14"/>
      <color theme="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641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2" borderId="0" xfId="1" applyFont="1" applyFill="1"/>
    <xf numFmtId="0" fontId="16" fillId="2" borderId="0" xfId="1" applyFont="1" applyFill="1" applyAlignment="1"/>
    <xf numFmtId="0" fontId="16" fillId="0" borderId="0" xfId="1" applyFont="1"/>
    <xf numFmtId="0" fontId="16" fillId="2" borderId="0" xfId="1" applyFont="1" applyFill="1" applyBorder="1" applyAlignment="1"/>
    <xf numFmtId="0" fontId="14" fillId="0" borderId="0" xfId="1" applyFont="1" applyFill="1" applyAlignment="1">
      <alignment vertical="center"/>
    </xf>
    <xf numFmtId="0" fontId="14" fillId="2" borderId="0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17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36" xfId="1" applyFont="1" applyFill="1" applyBorder="1"/>
    <xf numFmtId="0" fontId="17" fillId="2" borderId="0" xfId="1" applyFont="1" applyFill="1" applyAlignment="1"/>
    <xf numFmtId="0" fontId="18" fillId="2" borderId="37" xfId="1" applyFont="1" applyFill="1" applyBorder="1" applyAlignment="1"/>
    <xf numFmtId="0" fontId="18" fillId="2" borderId="0" xfId="1" applyFont="1" applyFill="1" applyBorder="1" applyAlignment="1"/>
    <xf numFmtId="0" fontId="18" fillId="2" borderId="0" xfId="1" applyFont="1" applyFill="1" applyAlignment="1">
      <alignment horizontal="right"/>
    </xf>
    <xf numFmtId="0" fontId="18" fillId="2" borderId="36" xfId="1" applyFont="1" applyFill="1" applyBorder="1" applyAlignment="1"/>
    <xf numFmtId="0" fontId="18" fillId="2" borderId="0" xfId="1" applyFont="1" applyFill="1" applyBorder="1"/>
    <xf numFmtId="0" fontId="16" fillId="2" borderId="36" xfId="1" applyFont="1" applyFill="1" applyBorder="1" applyAlignment="1"/>
    <xf numFmtId="0" fontId="18" fillId="0" borderId="4" xfId="1" applyFont="1" applyFill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27" xfId="1" applyFont="1" applyFill="1" applyBorder="1" applyAlignment="1">
      <alignment vertical="center"/>
    </xf>
    <xf numFmtId="0" fontId="18" fillId="0" borderId="29" xfId="1" applyFont="1" applyFill="1" applyBorder="1" applyAlignment="1">
      <alignment vertical="center"/>
    </xf>
    <xf numFmtId="0" fontId="18" fillId="0" borderId="4" xfId="1" applyFont="1" applyFill="1" applyBorder="1" applyAlignment="1">
      <alignment horizontal="left"/>
    </xf>
    <xf numFmtId="0" fontId="18" fillId="0" borderId="6" xfId="1" applyFont="1" applyFill="1" applyBorder="1" applyAlignment="1">
      <alignment horizontal="left"/>
    </xf>
    <xf numFmtId="2" fontId="14" fillId="0" borderId="1" xfId="1" applyNumberFormat="1" applyFont="1" applyBorder="1" applyAlignment="1">
      <alignment horizontal="center" vertical="top"/>
    </xf>
    <xf numFmtId="0" fontId="16" fillId="2" borderId="19" xfId="1" applyFont="1" applyFill="1" applyBorder="1" applyAlignment="1">
      <alignment horizontal="right" vertical="top"/>
    </xf>
    <xf numFmtId="0" fontId="16" fillId="2" borderId="36" xfId="1" applyFont="1" applyFill="1" applyBorder="1"/>
    <xf numFmtId="0" fontId="16" fillId="2" borderId="0" xfId="1" applyFont="1" applyFill="1" applyBorder="1"/>
    <xf numFmtId="0" fontId="16" fillId="2" borderId="0" xfId="1" applyFont="1" applyFill="1" applyBorder="1" applyAlignment="1">
      <alignment horizontal="right" vertical="top"/>
    </xf>
    <xf numFmtId="0" fontId="16" fillId="2" borderId="20" xfId="1" applyFont="1" applyFill="1" applyBorder="1"/>
    <xf numFmtId="0" fontId="16" fillId="2" borderId="37" xfId="1" applyFont="1" applyFill="1" applyBorder="1" applyAlignment="1"/>
    <xf numFmtId="0" fontId="16" fillId="2" borderId="20" xfId="1" applyFont="1" applyFill="1" applyBorder="1" applyAlignment="1"/>
    <xf numFmtId="0" fontId="16" fillId="2" borderId="27" xfId="1" applyFont="1" applyFill="1" applyBorder="1" applyAlignment="1">
      <alignment horizontal="right"/>
    </xf>
    <xf numFmtId="0" fontId="16" fillId="2" borderId="28" xfId="1" applyFont="1" applyFill="1" applyBorder="1" applyAlignment="1"/>
    <xf numFmtId="0" fontId="16" fillId="2" borderId="28" xfId="1" applyFont="1" applyFill="1" applyBorder="1"/>
    <xf numFmtId="0" fontId="16" fillId="2" borderId="28" xfId="1" applyFont="1" applyFill="1" applyBorder="1" applyAlignment="1">
      <alignment horizontal="right"/>
    </xf>
    <xf numFmtId="0" fontId="16" fillId="2" borderId="29" xfId="1" applyFont="1" applyFill="1" applyBorder="1"/>
    <xf numFmtId="0" fontId="6" fillId="0" borderId="11" xfId="0" applyFont="1" applyFill="1" applyBorder="1" applyAlignment="1"/>
    <xf numFmtId="0" fontId="5" fillId="0" borderId="25" xfId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6" fillId="0" borderId="17" xfId="0" applyFont="1" applyFill="1" applyBorder="1" applyAlignment="1"/>
    <xf numFmtId="0" fontId="5" fillId="0" borderId="30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  <xf numFmtId="0" fontId="6" fillId="0" borderId="21" xfId="0" applyFont="1" applyFill="1" applyBorder="1" applyAlignment="1"/>
    <xf numFmtId="0" fontId="6" fillId="0" borderId="22" xfId="1" applyFont="1" applyBorder="1" applyAlignment="1"/>
    <xf numFmtId="0" fontId="6" fillId="0" borderId="23" xfId="1" applyFont="1" applyBorder="1" applyAlignment="1"/>
    <xf numFmtId="0" fontId="6" fillId="0" borderId="14" xfId="1" applyFont="1" applyBorder="1" applyAlignment="1">
      <alignment vertical="top" wrapText="1"/>
    </xf>
    <xf numFmtId="0" fontId="14" fillId="2" borderId="8" xfId="1" applyFont="1" applyFill="1" applyBorder="1"/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0" xfId="1" applyFont="1" applyFill="1" applyBorder="1"/>
    <xf numFmtId="0" fontId="16" fillId="2" borderId="19" xfId="1" applyFont="1" applyFill="1" applyBorder="1"/>
    <xf numFmtId="0" fontId="16" fillId="2" borderId="0" xfId="1" applyFont="1" applyFill="1" applyBorder="1" applyAlignment="1">
      <alignment horizontal="center"/>
    </xf>
    <xf numFmtId="0" fontId="14" fillId="2" borderId="20" xfId="1" applyFont="1" applyFill="1" applyBorder="1" applyAlignment="1">
      <alignment horizontal="center"/>
    </xf>
    <xf numFmtId="0" fontId="20" fillId="2" borderId="19" xfId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16" fillId="0" borderId="19" xfId="1" applyFont="1" applyBorder="1" applyAlignment="1">
      <alignment horizontal="right"/>
    </xf>
    <xf numFmtId="0" fontId="16" fillId="2" borderId="0" xfId="1" quotePrefix="1" applyFont="1" applyFill="1" applyBorder="1" applyAlignment="1"/>
    <xf numFmtId="0" fontId="16" fillId="2" borderId="20" xfId="1" applyFont="1" applyFill="1" applyBorder="1" applyAlignment="1">
      <alignment horizontal="center"/>
    </xf>
    <xf numFmtId="2" fontId="16" fillId="2" borderId="14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14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4" fillId="0" borderId="0" xfId="1" applyFont="1"/>
    <xf numFmtId="2" fontId="14" fillId="2" borderId="30" xfId="1" applyNumberFormat="1" applyFont="1" applyFill="1" applyBorder="1" applyAlignment="1">
      <alignment horizontal="center"/>
    </xf>
    <xf numFmtId="0" fontId="14" fillId="2" borderId="19" xfId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0" fontId="14" fillId="2" borderId="20" xfId="1" applyFont="1" applyFill="1" applyBorder="1" applyAlignment="1">
      <alignment horizontal="center" vertical="center"/>
    </xf>
    <xf numFmtId="0" fontId="16" fillId="2" borderId="27" xfId="1" applyFont="1" applyFill="1" applyBorder="1"/>
    <xf numFmtId="0" fontId="16" fillId="2" borderId="28" xfId="1" quotePrefix="1" applyFont="1" applyFill="1" applyBorder="1" applyAlignment="1"/>
    <xf numFmtId="0" fontId="14" fillId="2" borderId="28" xfId="1" applyFont="1" applyFill="1" applyBorder="1" applyAlignment="1"/>
    <xf numFmtId="0" fontId="14" fillId="2" borderId="29" xfId="1" applyFont="1" applyFill="1" applyBorder="1" applyAlignment="1">
      <alignment horizontal="center" vertical="center"/>
    </xf>
    <xf numFmtId="0" fontId="13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4" fillId="2" borderId="7" xfId="1" applyFont="1" applyFill="1" applyBorder="1"/>
    <xf numFmtId="0" fontId="14" fillId="2" borderId="8" xfId="1" applyFont="1" applyFill="1" applyBorder="1" applyAlignment="1">
      <alignment vertical="top"/>
    </xf>
    <xf numFmtId="0" fontId="16" fillId="2" borderId="8" xfId="1" applyFont="1" applyFill="1" applyBorder="1"/>
    <xf numFmtId="0" fontId="14" fillId="2" borderId="7" xfId="1" applyFont="1" applyFill="1" applyBorder="1" applyAlignment="1">
      <alignment vertical="top"/>
    </xf>
    <xf numFmtId="0" fontId="14" fillId="2" borderId="8" xfId="1" applyFont="1" applyFill="1" applyBorder="1" applyAlignment="1"/>
    <xf numFmtId="0" fontId="14" fillId="2" borderId="9" xfId="1" applyFont="1" applyFill="1" applyBorder="1" applyAlignment="1"/>
    <xf numFmtId="0" fontId="16" fillId="2" borderId="19" xfId="1" applyFont="1" applyFill="1" applyBorder="1" applyAlignment="1">
      <alignment vertical="top"/>
    </xf>
    <xf numFmtId="0" fontId="16" fillId="2" borderId="19" xfId="1" applyFont="1" applyFill="1" applyBorder="1" applyAlignment="1"/>
    <xf numFmtId="0" fontId="16" fillId="2" borderId="0" xfId="1" applyFont="1" applyFill="1" applyBorder="1" applyAlignment="1">
      <alignment vertical="top"/>
    </xf>
    <xf numFmtId="0" fontId="16" fillId="2" borderId="0" xfId="1" applyFont="1" applyFill="1" applyBorder="1" applyAlignment="1">
      <alignment horizontal="right"/>
    </xf>
    <xf numFmtId="0" fontId="16" fillId="2" borderId="19" xfId="1" applyFont="1" applyFill="1" applyBorder="1" applyAlignment="1">
      <alignment horizontal="right"/>
    </xf>
    <xf numFmtId="0" fontId="16" fillId="2" borderId="37" xfId="1" applyFont="1" applyFill="1" applyBorder="1"/>
    <xf numFmtId="0" fontId="14" fillId="2" borderId="28" xfId="1" applyFont="1" applyFill="1" applyBorder="1" applyAlignment="1">
      <alignment horizontal="center"/>
    </xf>
    <xf numFmtId="0" fontId="14" fillId="2" borderId="29" xfId="1" applyFont="1" applyFill="1" applyBorder="1" applyAlignment="1">
      <alignment horizontal="center"/>
    </xf>
    <xf numFmtId="0" fontId="18" fillId="2" borderId="36" xfId="1" applyFont="1" applyFill="1" applyBorder="1" applyAlignment="1">
      <alignment horizontal="left"/>
    </xf>
    <xf numFmtId="0" fontId="18" fillId="2" borderId="37" xfId="1" applyFont="1" applyFill="1" applyBorder="1" applyAlignment="1">
      <alignment horizontal="left"/>
    </xf>
    <xf numFmtId="0" fontId="16" fillId="2" borderId="36" xfId="1" applyFont="1" applyFill="1" applyBorder="1" applyAlignment="1">
      <alignment horizontal="left" vertical="center"/>
    </xf>
    <xf numFmtId="49" fontId="18" fillId="2" borderId="37" xfId="1" applyNumberFormat="1" applyFont="1" applyFill="1" applyBorder="1" applyAlignment="1">
      <alignment horizontal="left"/>
    </xf>
    <xf numFmtId="0" fontId="18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1" fillId="0" borderId="11" xfId="0" applyFont="1" applyFill="1" applyBorder="1"/>
    <xf numFmtId="0" fontId="3" fillId="0" borderId="14" xfId="0" applyFont="1" applyFill="1" applyBorder="1" applyAlignment="1"/>
    <xf numFmtId="0" fontId="22" fillId="0" borderId="13" xfId="0" applyFont="1" applyFill="1" applyBorder="1" applyAlignment="1">
      <alignment horizontal="center"/>
    </xf>
    <xf numFmtId="2" fontId="12" fillId="6" borderId="16" xfId="1" applyNumberFormat="1" applyFont="1" applyFill="1" applyBorder="1" applyAlignment="1">
      <alignment horizontal="center" vertical="center"/>
    </xf>
    <xf numFmtId="187" fontId="12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1" fillId="0" borderId="33" xfId="0" applyFont="1" applyFill="1" applyBorder="1"/>
    <xf numFmtId="0" fontId="3" fillId="0" borderId="34" xfId="0" applyNumberFormat="1" applyFont="1" applyFill="1" applyBorder="1" applyAlignment="1">
      <alignment vertical="top"/>
    </xf>
    <xf numFmtId="0" fontId="22" fillId="0" borderId="33" xfId="0" applyFont="1" applyFill="1" applyBorder="1" applyAlignment="1">
      <alignment horizontal="center"/>
    </xf>
    <xf numFmtId="2" fontId="12" fillId="6" borderId="32" xfId="1" applyNumberFormat="1" applyFont="1" applyFill="1" applyBorder="1" applyAlignment="1">
      <alignment horizontal="center" vertical="center"/>
    </xf>
    <xf numFmtId="187" fontId="12" fillId="6" borderId="32" xfId="1" applyNumberFormat="1" applyFont="1" applyFill="1" applyBorder="1" applyAlignment="1">
      <alignment horizontal="center" vertical="center"/>
    </xf>
    <xf numFmtId="0" fontId="21" fillId="0" borderId="19" xfId="0" applyFont="1" applyFill="1" applyBorder="1"/>
    <xf numFmtId="0" fontId="3" fillId="0" borderId="20" xfId="0" applyNumberFormat="1" applyFont="1" applyFill="1" applyBorder="1" applyAlignment="1">
      <alignment vertical="top"/>
    </xf>
    <xf numFmtId="0" fontId="22" fillId="0" borderId="19" xfId="0" applyFont="1" applyFill="1" applyBorder="1" applyAlignment="1">
      <alignment horizontal="center"/>
    </xf>
    <xf numFmtId="2" fontId="12" fillId="0" borderId="31" xfId="1" applyNumberFormat="1" applyFont="1" applyFill="1" applyBorder="1" applyAlignment="1">
      <alignment horizontal="center" vertical="center"/>
    </xf>
    <xf numFmtId="187" fontId="12" fillId="0" borderId="31" xfId="1" applyNumberFormat="1" applyFont="1" applyFill="1" applyBorder="1" applyAlignment="1">
      <alignment horizontal="center" vertical="center"/>
    </xf>
    <xf numFmtId="0" fontId="21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"/>
    </xf>
    <xf numFmtId="0" fontId="3" fillId="0" borderId="19" xfId="1" applyFont="1" applyFill="1" applyBorder="1" applyAlignment="1">
      <alignment vertical="top"/>
    </xf>
    <xf numFmtId="0" fontId="22" fillId="0" borderId="31" xfId="0" applyFont="1" applyFill="1" applyBorder="1" applyAlignment="1">
      <alignment horizontal="center"/>
    </xf>
    <xf numFmtId="0" fontId="21" fillId="0" borderId="27" xfId="0" applyFont="1" applyFill="1" applyBorder="1"/>
    <xf numFmtId="0" fontId="3" fillId="0" borderId="20" xfId="0" applyFont="1" applyFill="1" applyBorder="1" applyAlignment="1"/>
    <xf numFmtId="0" fontId="22" fillId="0" borderId="3" xfId="0" applyFont="1" applyFill="1" applyBorder="1" applyAlignment="1">
      <alignment horizontal="center"/>
    </xf>
    <xf numFmtId="2" fontId="12" fillId="0" borderId="3" xfId="1" applyNumberFormat="1" applyFont="1" applyFill="1" applyBorder="1" applyAlignment="1">
      <alignment horizontal="center" vertical="center"/>
    </xf>
    <xf numFmtId="187" fontId="12" fillId="0" borderId="3" xfId="1" applyNumberFormat="1" applyFont="1" applyFill="1" applyBorder="1" applyAlignment="1">
      <alignment horizontal="center" vertical="center"/>
    </xf>
    <xf numFmtId="0" fontId="24" fillId="0" borderId="27" xfId="0" applyFont="1" applyFill="1" applyBorder="1"/>
    <xf numFmtId="0" fontId="3" fillId="0" borderId="5" xfId="0" applyFont="1" applyFill="1" applyBorder="1" applyAlignment="1"/>
    <xf numFmtId="0" fontId="22" fillId="0" borderId="28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 shrinkToFit="1"/>
    </xf>
    <xf numFmtId="0" fontId="12" fillId="0" borderId="28" xfId="0" applyFont="1" applyFill="1" applyBorder="1" applyAlignment="1">
      <alignment vertical="center" wrapText="1" shrinkToFit="1"/>
    </xf>
    <xf numFmtId="2" fontId="12" fillId="0" borderId="3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0" fontId="3" fillId="0" borderId="12" xfId="0" applyFont="1" applyFill="1" applyBorder="1" applyAlignment="1"/>
    <xf numFmtId="2" fontId="12" fillId="6" borderId="10" xfId="1" applyNumberFormat="1" applyFont="1" applyFill="1" applyBorder="1" applyAlignment="1">
      <alignment horizontal="center" vertical="center"/>
    </xf>
    <xf numFmtId="187" fontId="12" fillId="6" borderId="10" xfId="1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/>
    <xf numFmtId="2" fontId="12" fillId="0" borderId="16" xfId="1" applyNumberFormat="1" applyFont="1" applyFill="1" applyBorder="1" applyAlignment="1">
      <alignment horizontal="center" vertical="center"/>
    </xf>
    <xf numFmtId="187" fontId="12" fillId="0" borderId="16" xfId="1" applyNumberFormat="1" applyFont="1" applyFill="1" applyBorder="1" applyAlignment="1">
      <alignment vertical="center"/>
    </xf>
    <xf numFmtId="0" fontId="21" fillId="0" borderId="21" xfId="0" applyFont="1" applyFill="1" applyBorder="1"/>
    <xf numFmtId="0" fontId="3" fillId="0" borderId="22" xfId="0" applyFont="1" applyFill="1" applyBorder="1" applyAlignment="1"/>
    <xf numFmtId="0" fontId="22" fillId="0" borderId="21" xfId="0" applyFont="1" applyFill="1" applyBorder="1" applyAlignment="1">
      <alignment horizontal="center"/>
    </xf>
    <xf numFmtId="2" fontId="12" fillId="6" borderId="24" xfId="1" applyNumberFormat="1" applyFont="1" applyFill="1" applyBorder="1" applyAlignment="1">
      <alignment horizontal="center" vertical="center"/>
    </xf>
    <xf numFmtId="187" fontId="12" fillId="6" borderId="24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top" wrapText="1"/>
    </xf>
    <xf numFmtId="0" fontId="3" fillId="2" borderId="0" xfId="1" applyFont="1" applyFill="1" applyBorder="1" applyAlignment="1">
      <alignment horizontal="center" vertical="top"/>
    </xf>
    <xf numFmtId="0" fontId="24" fillId="0" borderId="7" xfId="0" applyFont="1" applyFill="1" applyBorder="1"/>
    <xf numFmtId="0" fontId="25" fillId="0" borderId="8" xfId="0" applyFont="1" applyFill="1" applyBorder="1" applyAlignment="1">
      <alignment horizontal="center"/>
    </xf>
    <xf numFmtId="0" fontId="26" fillId="0" borderId="8" xfId="0" applyFont="1" applyFill="1" applyBorder="1"/>
    <xf numFmtId="0" fontId="12" fillId="0" borderId="5" xfId="0" applyFont="1" applyFill="1" applyBorder="1" applyAlignment="1">
      <alignment horizontal="center" vertical="center" wrapText="1" shrinkToFit="1"/>
    </xf>
    <xf numFmtId="2" fontId="12" fillId="0" borderId="1" xfId="1" applyNumberFormat="1" applyFont="1" applyFill="1" applyBorder="1" applyAlignment="1">
      <alignment vertical="center"/>
    </xf>
    <xf numFmtId="187" fontId="12" fillId="0" borderId="1" xfId="1" applyNumberFormat="1" applyFont="1" applyFill="1" applyBorder="1" applyAlignment="1">
      <alignment vertical="center"/>
    </xf>
    <xf numFmtId="0" fontId="24" fillId="0" borderId="4" xfId="0" applyFont="1" applyFill="1" applyBorder="1"/>
    <xf numFmtId="0" fontId="27" fillId="0" borderId="5" xfId="0" applyFont="1" applyFill="1" applyBorder="1" applyAlignment="1">
      <alignment horizontal="center"/>
    </xf>
    <xf numFmtId="0" fontId="28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2" fillId="2" borderId="1" xfId="1" applyNumberFormat="1" applyFont="1" applyFill="1" applyBorder="1" applyAlignment="1">
      <alignment vertical="center"/>
    </xf>
    <xf numFmtId="187" fontId="12" fillId="2" borderId="1" xfId="1" applyNumberFormat="1" applyFont="1" applyFill="1" applyBorder="1" applyAlignment="1">
      <alignment vertical="center"/>
    </xf>
    <xf numFmtId="0" fontId="22" fillId="0" borderId="13" xfId="0" applyFont="1" applyFill="1" applyBorder="1" applyAlignment="1">
      <alignment horizontal="center" vertical="top"/>
    </xf>
    <xf numFmtId="2" fontId="12" fillId="6" borderId="26" xfId="1" applyNumberFormat="1" applyFont="1" applyFill="1" applyBorder="1" applyAlignment="1">
      <alignment horizontal="center" vertical="center"/>
    </xf>
    <xf numFmtId="187" fontId="12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5" fillId="0" borderId="33" xfId="0" applyFont="1" applyFill="1" applyBorder="1" applyAlignment="1">
      <alignment horizontal="center" vertical="top" wrapText="1"/>
    </xf>
    <xf numFmtId="2" fontId="12" fillId="2" borderId="32" xfId="1" applyNumberFormat="1" applyFont="1" applyFill="1" applyBorder="1" applyAlignment="1">
      <alignment horizontal="center" vertical="center"/>
    </xf>
    <xf numFmtId="187" fontId="12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vertical="top" wrapText="1"/>
    </xf>
    <xf numFmtId="0" fontId="15" fillId="0" borderId="19" xfId="0" applyFont="1" applyFill="1" applyBorder="1" applyAlignment="1">
      <alignment vertical="top"/>
    </xf>
    <xf numFmtId="0" fontId="3" fillId="0" borderId="27" xfId="1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top" wrapText="1"/>
    </xf>
    <xf numFmtId="2" fontId="12" fillId="6" borderId="31" xfId="1" applyNumberFormat="1" applyFont="1" applyFill="1" applyBorder="1" applyAlignment="1">
      <alignment horizontal="center" vertical="center"/>
    </xf>
    <xf numFmtId="187" fontId="12" fillId="6" borderId="31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top"/>
    </xf>
    <xf numFmtId="187" fontId="12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15" fillId="0" borderId="17" xfId="0" applyFont="1" applyFill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6" xfId="0" applyFont="1" applyFill="1" applyBorder="1" applyAlignment="1">
      <alignment horizontal="center" vertical="top"/>
    </xf>
    <xf numFmtId="0" fontId="12" fillId="0" borderId="31" xfId="0" applyFont="1" applyFill="1" applyBorder="1" applyAlignment="1">
      <alignment horizontal="center" vertical="top" wrapText="1"/>
    </xf>
    <xf numFmtId="0" fontId="29" fillId="0" borderId="19" xfId="0" applyFont="1" applyFill="1" applyBorder="1" applyAlignment="1">
      <alignment horizontal="center"/>
    </xf>
    <xf numFmtId="0" fontId="13" fillId="0" borderId="13" xfId="0" applyFont="1" applyFill="1" applyBorder="1"/>
    <xf numFmtId="0" fontId="5" fillId="2" borderId="8" xfId="1" applyFont="1" applyFill="1" applyBorder="1" applyAlignment="1">
      <alignment horizontal="left" wrapText="1"/>
    </xf>
    <xf numFmtId="0" fontId="15" fillId="0" borderId="19" xfId="0" applyFont="1" applyFill="1" applyBorder="1"/>
    <xf numFmtId="0" fontId="15" fillId="0" borderId="13" xfId="0" applyFont="1" applyFill="1" applyBorder="1"/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left"/>
    </xf>
    <xf numFmtId="0" fontId="18" fillId="0" borderId="0" xfId="1" applyFont="1" applyFill="1" applyAlignment="1">
      <alignment vertical="center"/>
    </xf>
    <xf numFmtId="0" fontId="18" fillId="0" borderId="0" xfId="1" applyFont="1" applyFill="1"/>
    <xf numFmtId="0" fontId="16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8" fillId="0" borderId="0" xfId="1" applyFont="1" applyFill="1" applyAlignment="1"/>
    <xf numFmtId="0" fontId="16" fillId="0" borderId="0" xfId="1" applyFont="1" applyFill="1"/>
    <xf numFmtId="0" fontId="14" fillId="2" borderId="0" xfId="1" applyFont="1" applyFill="1"/>
    <xf numFmtId="0" fontId="16" fillId="0" borderId="11" xfId="0" applyFont="1" applyFill="1" applyBorder="1" applyAlignment="1"/>
    <xf numFmtId="0" fontId="16" fillId="0" borderId="14" xfId="1" applyFont="1" applyBorder="1" applyAlignment="1">
      <alignment vertical="top" wrapText="1"/>
    </xf>
    <xf numFmtId="0" fontId="16" fillId="0" borderId="21" xfId="0" applyFont="1" applyFill="1" applyBorder="1" applyAlignment="1"/>
    <xf numFmtId="0" fontId="6" fillId="0" borderId="0" xfId="0" applyFont="1"/>
    <xf numFmtId="0" fontId="18" fillId="2" borderId="0" xfId="1" applyFont="1" applyFill="1" applyAlignment="1">
      <alignment vertical="center"/>
    </xf>
    <xf numFmtId="0" fontId="1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13" fillId="0" borderId="33" xfId="0" applyFont="1" applyFill="1" applyBorder="1"/>
    <xf numFmtId="0" fontId="15" fillId="0" borderId="34" xfId="0" applyNumberFormat="1" applyFont="1" applyFill="1" applyBorder="1" applyAlignment="1">
      <alignment vertical="top"/>
    </xf>
    <xf numFmtId="0" fontId="29" fillId="0" borderId="33" xfId="0" applyFont="1" applyFill="1" applyBorder="1" applyAlignment="1">
      <alignment horizontal="center"/>
    </xf>
    <xf numFmtId="0" fontId="29" fillId="0" borderId="32" xfId="0" applyFont="1" applyFill="1" applyBorder="1" applyAlignment="1">
      <alignment horizontal="center" vertical="center" wrapText="1" shrinkToFit="1"/>
    </xf>
    <xf numFmtId="0" fontId="15" fillId="0" borderId="0" xfId="1" applyFont="1" applyFill="1" applyAlignment="1">
      <alignment vertical="top"/>
    </xf>
    <xf numFmtId="0" fontId="13" fillId="0" borderId="19" xfId="0" applyFont="1" applyFill="1" applyBorder="1"/>
    <xf numFmtId="0" fontId="15" fillId="0" borderId="20" xfId="0" applyNumberFormat="1" applyFont="1" applyFill="1" applyBorder="1" applyAlignment="1">
      <alignment vertical="top"/>
    </xf>
    <xf numFmtId="0" fontId="29" fillId="0" borderId="31" xfId="0" applyFont="1" applyFill="1" applyBorder="1" applyAlignment="1">
      <alignment horizontal="center" vertical="center" wrapText="1" shrinkToFit="1"/>
    </xf>
    <xf numFmtId="0" fontId="15" fillId="0" borderId="15" xfId="0" applyFont="1" applyFill="1" applyBorder="1" applyAlignment="1">
      <alignment vertical="top" wrapText="1"/>
    </xf>
    <xf numFmtId="0" fontId="29" fillId="0" borderId="16" xfId="0" applyFont="1" applyFill="1" applyBorder="1" applyAlignment="1">
      <alignment horizontal="center" vertical="center" wrapText="1" shrinkToFit="1"/>
    </xf>
    <xf numFmtId="0" fontId="31" fillId="0" borderId="33" xfId="0" applyFont="1" applyFill="1" applyBorder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2" fillId="0" borderId="19" xfId="0" applyFont="1" applyFill="1" applyBorder="1" applyAlignment="1">
      <alignment horizontal="center" vertical="top"/>
    </xf>
    <xf numFmtId="0" fontId="31" fillId="0" borderId="13" xfId="0" applyFont="1" applyFill="1" applyBorder="1" applyAlignment="1">
      <alignment vertical="top"/>
    </xf>
    <xf numFmtId="0" fontId="3" fillId="2" borderId="15" xfId="1" applyFont="1" applyFill="1" applyBorder="1" applyAlignment="1">
      <alignment horizontal="center" vertical="top" wrapText="1"/>
    </xf>
    <xf numFmtId="0" fontId="22" fillId="0" borderId="16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0" fontId="31" fillId="0" borderId="19" xfId="0" applyFont="1" applyFill="1" applyBorder="1" applyAlignment="1">
      <alignment vertical="top" wrapText="1"/>
    </xf>
    <xf numFmtId="0" fontId="3" fillId="0" borderId="19" xfId="0" applyFont="1" applyFill="1" applyBorder="1"/>
    <xf numFmtId="0" fontId="15" fillId="0" borderId="17" xfId="0" applyFont="1" applyFill="1" applyBorder="1"/>
    <xf numFmtId="0" fontId="3" fillId="2" borderId="18" xfId="1" applyFont="1" applyFill="1" applyBorder="1" applyAlignment="1">
      <alignment horizontal="center" vertical="top" wrapText="1"/>
    </xf>
    <xf numFmtId="0" fontId="29" fillId="0" borderId="17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 vertical="top" wrapText="1"/>
    </xf>
    <xf numFmtId="0" fontId="15" fillId="0" borderId="17" xfId="0" applyFont="1" applyFill="1" applyBorder="1" applyAlignment="1">
      <alignment horizontal="center" vertical="top"/>
    </xf>
    <xf numFmtId="0" fontId="15" fillId="0" borderId="19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center" vertical="top"/>
    </xf>
    <xf numFmtId="0" fontId="15" fillId="0" borderId="13" xfId="0" applyFont="1" applyFill="1" applyBorder="1" applyAlignment="1"/>
    <xf numFmtId="2" fontId="12" fillId="2" borderId="31" xfId="1" applyNumberFormat="1" applyFont="1" applyFill="1" applyBorder="1" applyAlignment="1">
      <alignment horizontal="center" vertical="center"/>
    </xf>
    <xf numFmtId="187" fontId="12" fillId="2" borderId="31" xfId="1" applyNumberFormat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vertical="top" wrapText="1"/>
    </xf>
    <xf numFmtId="0" fontId="22" fillId="0" borderId="17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top" wrapText="1"/>
    </xf>
    <xf numFmtId="2" fontId="12" fillId="0" borderId="26" xfId="1" applyNumberFormat="1" applyFont="1" applyFill="1" applyBorder="1" applyAlignment="1">
      <alignment horizontal="center" vertical="center"/>
    </xf>
    <xf numFmtId="187" fontId="12" fillId="0" borderId="26" xfId="1" applyNumberFormat="1" applyFont="1" applyFill="1" applyBorder="1" applyAlignment="1">
      <alignment horizontal="center" vertical="center"/>
    </xf>
    <xf numFmtId="0" fontId="15" fillId="0" borderId="33" xfId="0" applyFont="1" applyFill="1" applyBorder="1"/>
    <xf numFmtId="0" fontId="2" fillId="0" borderId="20" xfId="1" applyFont="1" applyBorder="1" applyAlignment="1">
      <alignment vertical="top"/>
    </xf>
    <xf numFmtId="0" fontId="2" fillId="0" borderId="15" xfId="1" applyFont="1" applyBorder="1" applyAlignment="1">
      <alignment vertical="top"/>
    </xf>
    <xf numFmtId="0" fontId="29" fillId="0" borderId="26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3" fillId="0" borderId="17" xfId="0" applyFont="1" applyFill="1" applyBorder="1"/>
    <xf numFmtId="0" fontId="23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17" xfId="1" applyFont="1" applyBorder="1" applyAlignment="1">
      <alignment vertical="top"/>
    </xf>
    <xf numFmtId="0" fontId="6" fillId="0" borderId="17" xfId="0" applyFont="1" applyFill="1" applyBorder="1"/>
    <xf numFmtId="0" fontId="6" fillId="0" borderId="21" xfId="0" applyFont="1" applyFill="1" applyBorder="1"/>
    <xf numFmtId="0" fontId="29" fillId="0" borderId="13" xfId="0" applyFont="1" applyFill="1" applyBorder="1" applyAlignment="1">
      <alignment horizontal="center"/>
    </xf>
    <xf numFmtId="0" fontId="34" fillId="0" borderId="26" xfId="0" applyFont="1" applyBorder="1" applyAlignment="1">
      <alignment horizontal="center"/>
    </xf>
    <xf numFmtId="0" fontId="34" fillId="0" borderId="26" xfId="0" applyFont="1" applyBorder="1" applyAlignment="1">
      <alignment horizontal="center" vertical="center"/>
    </xf>
    <xf numFmtId="0" fontId="15" fillId="0" borderId="32" xfId="0" applyFont="1" applyFill="1" applyBorder="1" applyAlignment="1">
      <alignment horizontal="center"/>
    </xf>
    <xf numFmtId="0" fontId="34" fillId="0" borderId="32" xfId="0" applyFont="1" applyBorder="1" applyAlignment="1">
      <alignment horizontal="center"/>
    </xf>
    <xf numFmtId="0" fontId="34" fillId="0" borderId="32" xfId="0" applyFont="1" applyBorder="1" applyAlignment="1">
      <alignment horizontal="center" vertical="center"/>
    </xf>
    <xf numFmtId="0" fontId="33" fillId="0" borderId="13" xfId="0" applyFont="1" applyBorder="1" applyAlignment="1">
      <alignment horizontal="left" vertical="center"/>
    </xf>
    <xf numFmtId="0" fontId="22" fillId="0" borderId="16" xfId="0" applyFont="1" applyFill="1" applyBorder="1" applyAlignment="1">
      <alignment horizontal="center"/>
    </xf>
    <xf numFmtId="0" fontId="34" fillId="0" borderId="16" xfId="0" applyFont="1" applyFill="1" applyBorder="1" applyAlignment="1">
      <alignment horizontal="center" vertical="center" wrapText="1"/>
    </xf>
    <xf numFmtId="3" fontId="34" fillId="0" borderId="16" xfId="0" applyNumberFormat="1" applyFont="1" applyBorder="1" applyAlignment="1">
      <alignment horizontal="center"/>
    </xf>
    <xf numFmtId="3" fontId="34" fillId="0" borderId="16" xfId="0" applyNumberFormat="1" applyFont="1" applyFill="1" applyBorder="1" applyAlignment="1">
      <alignment horizontal="center" vertical="center" wrapText="1"/>
    </xf>
    <xf numFmtId="49" fontId="16" fillId="2" borderId="42" xfId="1" applyNumberFormat="1" applyFont="1" applyFill="1" applyBorder="1" applyAlignment="1">
      <alignment horizontal="center"/>
    </xf>
    <xf numFmtId="0" fontId="16" fillId="2" borderId="36" xfId="1" applyFont="1" applyFill="1" applyBorder="1" applyAlignment="1">
      <alignment horizontal="center"/>
    </xf>
    <xf numFmtId="0" fontId="16" fillId="2" borderId="37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3" fillId="0" borderId="11" xfId="1" applyFont="1" applyFill="1" applyBorder="1" applyAlignment="1">
      <alignment horizontal="center"/>
    </xf>
    <xf numFmtId="0" fontId="13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49" fontId="16" fillId="2" borderId="37" xfId="1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7" fillId="2" borderId="0" xfId="1" applyFont="1" applyFill="1" applyBorder="1" applyAlignment="1">
      <alignment horizontal="center"/>
    </xf>
    <xf numFmtId="0" fontId="14" fillId="2" borderId="2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 vertical="top"/>
    </xf>
    <xf numFmtId="0" fontId="14" fillId="2" borderId="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4" fillId="2" borderId="9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6" fillId="0" borderId="5" xfId="1" applyNumberFormat="1" applyFont="1" applyFill="1" applyBorder="1" applyAlignment="1">
      <alignment horizontal="center"/>
    </xf>
    <xf numFmtId="187" fontId="16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187" fontId="16" fillId="3" borderId="5" xfId="1" applyNumberFormat="1" applyFont="1" applyFill="1" applyBorder="1" applyAlignment="1">
      <alignment horizontal="center"/>
    </xf>
    <xf numFmtId="187" fontId="16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4" fillId="3" borderId="5" xfId="1" applyNumberFormat="1" applyFont="1" applyFill="1" applyBorder="1" applyAlignment="1">
      <alignment horizontal="center"/>
    </xf>
    <xf numFmtId="2" fontId="14" fillId="3" borderId="6" xfId="1" applyNumberFormat="1" applyFont="1" applyFill="1" applyBorder="1" applyAlignment="1">
      <alignment horizontal="center"/>
    </xf>
    <xf numFmtId="0" fontId="16" fillId="0" borderId="11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center" vertical="top" wrapText="1"/>
    </xf>
    <xf numFmtId="0" fontId="16" fillId="0" borderId="11" xfId="1" applyFont="1" applyBorder="1" applyAlignment="1">
      <alignment horizontal="center"/>
    </xf>
    <xf numFmtId="0" fontId="16" fillId="0" borderId="25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187" fontId="16" fillId="2" borderId="11" xfId="1" applyNumberFormat="1" applyFont="1" applyFill="1" applyBorder="1" applyAlignment="1">
      <alignment horizontal="center" vertical="center"/>
    </xf>
    <xf numFmtId="187" fontId="16" fillId="2" borderId="25" xfId="1" applyNumberFormat="1" applyFont="1" applyFill="1" applyBorder="1" applyAlignment="1">
      <alignment horizontal="center" vertical="center"/>
    </xf>
    <xf numFmtId="187" fontId="16" fillId="2" borderId="12" xfId="1" applyNumberFormat="1" applyFont="1" applyFill="1" applyBorder="1" applyAlignment="1">
      <alignment horizontal="center" vertical="center"/>
    </xf>
    <xf numFmtId="0" fontId="16" fillId="0" borderId="17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30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187" fontId="16" fillId="2" borderId="21" xfId="1" applyNumberFormat="1" applyFont="1" applyFill="1" applyBorder="1" applyAlignment="1">
      <alignment horizontal="center" vertical="center"/>
    </xf>
    <xf numFmtId="187" fontId="16" fillId="2" borderId="22" xfId="1" applyNumberFormat="1" applyFont="1" applyFill="1" applyBorder="1" applyAlignment="1">
      <alignment horizontal="center" vertical="center"/>
    </xf>
    <xf numFmtId="187" fontId="16" fillId="2" borderId="23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6" xfId="1" applyFont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16" fillId="0" borderId="21" xfId="1" applyFont="1" applyBorder="1" applyAlignment="1">
      <alignment horizontal="left"/>
    </xf>
    <xf numFmtId="0" fontId="16" fillId="0" borderId="22" xfId="1" applyFont="1" applyBorder="1" applyAlignment="1">
      <alignment horizontal="left"/>
    </xf>
    <xf numFmtId="0" fontId="16" fillId="0" borderId="23" xfId="1" applyFont="1" applyBorder="1" applyAlignment="1">
      <alignment horizontal="left"/>
    </xf>
    <xf numFmtId="0" fontId="16" fillId="0" borderId="21" xfId="1" applyFont="1" applyBorder="1" applyAlignment="1">
      <alignment horizontal="center"/>
    </xf>
    <xf numFmtId="0" fontId="16" fillId="0" borderId="23" xfId="1" applyFont="1" applyBorder="1" applyAlignment="1">
      <alignment horizontal="center"/>
    </xf>
    <xf numFmtId="0" fontId="16" fillId="0" borderId="22" xfId="1" applyFont="1" applyBorder="1" applyAlignment="1">
      <alignment horizontal="center"/>
    </xf>
    <xf numFmtId="187" fontId="16" fillId="2" borderId="17" xfId="1" applyNumberFormat="1" applyFont="1" applyFill="1" applyBorder="1" applyAlignment="1">
      <alignment horizontal="center" vertical="center"/>
    </xf>
    <xf numFmtId="187" fontId="16" fillId="2" borderId="30" xfId="1" applyNumberFormat="1" applyFont="1" applyFill="1" applyBorder="1" applyAlignment="1">
      <alignment horizontal="center" vertical="center"/>
    </xf>
    <xf numFmtId="187" fontId="16" fillId="2" borderId="18" xfId="1" applyNumberFormat="1" applyFont="1" applyFill="1" applyBorder="1" applyAlignment="1">
      <alignment horizontal="center" vertical="center"/>
    </xf>
    <xf numFmtId="0" fontId="16" fillId="0" borderId="17" xfId="1" applyFont="1" applyBorder="1" applyAlignment="1">
      <alignment horizontal="left" vertical="top" wrapText="1"/>
    </xf>
    <xf numFmtId="0" fontId="16" fillId="0" borderId="30" xfId="1" applyFont="1" applyBorder="1" applyAlignment="1">
      <alignment horizontal="left" vertical="top" wrapText="1"/>
    </xf>
    <xf numFmtId="0" fontId="16" fillId="0" borderId="18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  <xf numFmtId="0" fontId="16" fillId="0" borderId="25" xfId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6" fillId="2" borderId="21" xfId="1" applyFont="1" applyFill="1" applyBorder="1" applyAlignment="1">
      <alignment horizontal="left" vertical="top" wrapText="1"/>
    </xf>
    <xf numFmtId="0" fontId="16" fillId="2" borderId="22" xfId="1" applyFont="1" applyFill="1" applyBorder="1" applyAlignment="1">
      <alignment horizontal="left" vertical="top" wrapText="1"/>
    </xf>
    <xf numFmtId="0" fontId="16" fillId="2" borderId="23" xfId="1" applyFont="1" applyFill="1" applyBorder="1" applyAlignment="1">
      <alignment horizontal="left" vertical="top" wrapText="1"/>
    </xf>
    <xf numFmtId="0" fontId="16" fillId="2" borderId="21" xfId="1" applyFont="1" applyFill="1" applyBorder="1" applyAlignment="1">
      <alignment horizontal="center" vertical="top" wrapText="1"/>
    </xf>
    <xf numFmtId="0" fontId="16" fillId="2" borderId="23" xfId="1" applyFont="1" applyFill="1" applyBorder="1" applyAlignment="1">
      <alignment horizontal="center" vertical="top" wrapText="1"/>
    </xf>
    <xf numFmtId="0" fontId="16" fillId="2" borderId="22" xfId="1" applyFont="1" applyFill="1" applyBorder="1" applyAlignment="1">
      <alignment horizontal="center"/>
    </xf>
    <xf numFmtId="0" fontId="16" fillId="2" borderId="23" xfId="1" applyFont="1" applyFill="1" applyBorder="1" applyAlignment="1">
      <alignment horizontal="center"/>
    </xf>
    <xf numFmtId="0" fontId="16" fillId="2" borderId="17" xfId="1" applyFont="1" applyFill="1" applyBorder="1" applyAlignment="1">
      <alignment horizontal="left" vertical="top" wrapText="1"/>
    </xf>
    <xf numFmtId="0" fontId="16" fillId="2" borderId="30" xfId="1" applyFont="1" applyFill="1" applyBorder="1" applyAlignment="1">
      <alignment horizontal="left" vertical="top" wrapText="1"/>
    </xf>
    <xf numFmtId="0" fontId="16" fillId="2" borderId="18" xfId="1" applyFont="1" applyFill="1" applyBorder="1" applyAlignment="1">
      <alignment horizontal="left" vertical="top" wrapText="1"/>
    </xf>
    <xf numFmtId="0" fontId="16" fillId="2" borderId="17" xfId="1" applyFont="1" applyFill="1" applyBorder="1" applyAlignment="1">
      <alignment horizontal="center" vertical="top" wrapText="1"/>
    </xf>
    <xf numFmtId="0" fontId="16" fillId="2" borderId="18" xfId="1" applyFont="1" applyFill="1" applyBorder="1" applyAlignment="1">
      <alignment horizontal="center" vertical="top" wrapText="1"/>
    </xf>
    <xf numFmtId="0" fontId="16" fillId="2" borderId="30" xfId="1" applyFont="1" applyFill="1" applyBorder="1" applyAlignment="1">
      <alignment horizontal="center"/>
    </xf>
    <xf numFmtId="0" fontId="16" fillId="2" borderId="18" xfId="1" applyFont="1" applyFill="1" applyBorder="1" applyAlignment="1">
      <alignment horizontal="center"/>
    </xf>
    <xf numFmtId="0" fontId="16" fillId="2" borderId="11" xfId="1" applyFont="1" applyFill="1" applyBorder="1" applyAlignment="1">
      <alignment horizontal="left" vertical="top" wrapText="1"/>
    </xf>
    <xf numFmtId="0" fontId="16" fillId="2" borderId="25" xfId="1" applyFont="1" applyFill="1" applyBorder="1" applyAlignment="1">
      <alignment horizontal="left" vertical="top" wrapText="1"/>
    </xf>
    <xf numFmtId="0" fontId="16" fillId="2" borderId="12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center" vertical="top" wrapText="1"/>
    </xf>
    <xf numFmtId="0" fontId="16" fillId="2" borderId="12" xfId="1" applyFont="1" applyFill="1" applyBorder="1" applyAlignment="1">
      <alignment horizontal="center" vertical="top" wrapText="1"/>
    </xf>
    <xf numFmtId="0" fontId="16" fillId="2" borderId="25" xfId="1" applyFont="1" applyFill="1" applyBorder="1" applyAlignment="1">
      <alignment horizontal="center"/>
    </xf>
    <xf numFmtId="0" fontId="16" fillId="2" borderId="12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0" fillId="2" borderId="7" xfId="1" applyFont="1" applyFill="1" applyBorder="1" applyAlignment="1">
      <alignment horizontal="center" vertical="center" wrapText="1"/>
    </xf>
    <xf numFmtId="0" fontId="30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16" xfId="0" applyFont="1" applyFill="1" applyBorder="1" applyAlignment="1">
      <alignment horizontal="center" vertical="top" wrapText="1"/>
    </xf>
    <xf numFmtId="0" fontId="29" fillId="0" borderId="26" xfId="0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19" fillId="0" borderId="4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top" wrapText="1"/>
    </xf>
    <xf numFmtId="0" fontId="23" fillId="0" borderId="35" xfId="0" applyFont="1" applyFill="1" applyBorder="1" applyAlignment="1">
      <alignment horizontal="center" vertical="top" wrapText="1"/>
    </xf>
    <xf numFmtId="0" fontId="23" fillId="0" borderId="34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25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3" fillId="0" borderId="17" xfId="0" applyFont="1" applyFill="1" applyBorder="1" applyAlignment="1">
      <alignment horizontal="center" vertical="center" wrapText="1" shrinkToFit="1"/>
    </xf>
    <xf numFmtId="0" fontId="23" fillId="0" borderId="30" xfId="0" applyFont="1" applyFill="1" applyBorder="1" applyAlignment="1">
      <alignment horizontal="center" vertical="center" wrapText="1" shrinkToFit="1"/>
    </xf>
    <xf numFmtId="0" fontId="23" fillId="0" borderId="18" xfId="0" applyFont="1" applyFill="1" applyBorder="1" applyAlignment="1">
      <alignment horizontal="center" vertical="center" wrapText="1" shrinkToFit="1"/>
    </xf>
    <xf numFmtId="0" fontId="23" fillId="0" borderId="21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17" fillId="2" borderId="0" xfId="1" applyFont="1" applyFill="1" applyAlignment="1">
      <alignment horizontal="center"/>
    </xf>
    <xf numFmtId="0" fontId="17" fillId="0" borderId="7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vertical="center"/>
    </xf>
    <xf numFmtId="0" fontId="17" fillId="0" borderId="29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wrapText="1"/>
    </xf>
    <xf numFmtId="0" fontId="17" fillId="0" borderId="9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vertical="center"/>
    </xf>
    <xf numFmtId="0" fontId="17" fillId="0" borderId="28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wrapText="1"/>
    </xf>
    <xf numFmtId="0" fontId="17" fillId="0" borderId="28" xfId="1" applyFont="1" applyFill="1" applyBorder="1" applyAlignment="1">
      <alignment horizontal="center" wrapText="1"/>
    </xf>
    <xf numFmtId="0" fontId="17" fillId="0" borderId="29" xfId="1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left" vertical="top" wrapText="1"/>
    </xf>
    <xf numFmtId="0" fontId="6" fillId="2" borderId="30" xfId="1" applyFont="1" applyFill="1" applyBorder="1" applyAlignment="1">
      <alignment horizontal="left" vertical="top" wrapText="1"/>
    </xf>
    <xf numFmtId="0" fontId="6" fillId="2" borderId="18" xfId="1" applyFont="1" applyFill="1" applyBorder="1" applyAlignment="1">
      <alignment horizontal="left" vertical="top" wrapText="1"/>
    </xf>
    <xf numFmtId="0" fontId="6" fillId="2" borderId="17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/>
    </xf>
    <xf numFmtId="0" fontId="6" fillId="2" borderId="30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187" fontId="6" fillId="2" borderId="17" xfId="1" applyNumberFormat="1" applyFont="1" applyFill="1" applyBorder="1" applyAlignment="1">
      <alignment horizontal="center" vertical="center"/>
    </xf>
    <xf numFmtId="187" fontId="6" fillId="2" borderId="30" xfId="1" applyNumberFormat="1" applyFont="1" applyFill="1" applyBorder="1" applyAlignment="1">
      <alignment horizontal="center" vertical="center"/>
    </xf>
    <xf numFmtId="187" fontId="6" fillId="2" borderId="18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left" vertical="top" wrapText="1"/>
    </xf>
    <xf numFmtId="0" fontId="6" fillId="2" borderId="25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12" xfId="1" applyFont="1" applyFill="1" applyBorder="1" applyAlignment="1">
      <alignment horizontal="center" vertical="top" wrapText="1"/>
    </xf>
    <xf numFmtId="0" fontId="6" fillId="2" borderId="11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187" fontId="6" fillId="2" borderId="11" xfId="1" applyNumberFormat="1" applyFont="1" applyFill="1" applyBorder="1" applyAlignment="1">
      <alignment horizontal="center" vertical="center"/>
    </xf>
    <xf numFmtId="187" fontId="6" fillId="2" borderId="25" xfId="1" applyNumberFormat="1" applyFont="1" applyFill="1" applyBorder="1" applyAlignment="1">
      <alignment horizontal="center" vertical="center"/>
    </xf>
    <xf numFmtId="187" fontId="6" fillId="2" borderId="12" xfId="1" applyNumberFormat="1" applyFont="1" applyFill="1" applyBorder="1" applyAlignment="1">
      <alignment horizontal="center" vertical="center"/>
    </xf>
    <xf numFmtId="187" fontId="6" fillId="3" borderId="4" xfId="1" applyNumberFormat="1" applyFont="1" applyFill="1" applyBorder="1" applyAlignment="1">
      <alignment horizontal="center"/>
    </xf>
    <xf numFmtId="187" fontId="6" fillId="3" borderId="5" xfId="1" applyNumberFormat="1" applyFont="1" applyFill="1" applyBorder="1" applyAlignment="1">
      <alignment horizontal="center"/>
    </xf>
    <xf numFmtId="187" fontId="6" fillId="3" borderId="6" xfId="1" applyNumberFormat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left" vertical="top" wrapText="1"/>
    </xf>
    <xf numFmtId="0" fontId="6" fillId="2" borderId="22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1" xfId="1" applyFont="1" applyFill="1" applyBorder="1" applyAlignment="1">
      <alignment horizontal="center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187" fontId="6" fillId="2" borderId="21" xfId="1" applyNumberFormat="1" applyFont="1" applyFill="1" applyBorder="1" applyAlignment="1">
      <alignment horizontal="center" vertical="center"/>
    </xf>
    <xf numFmtId="187" fontId="6" fillId="2" borderId="22" xfId="1" applyNumberFormat="1" applyFont="1" applyFill="1" applyBorder="1" applyAlignment="1">
      <alignment horizontal="center" vertical="center"/>
    </xf>
    <xf numFmtId="187" fontId="6" fillId="2" borderId="23" xfId="1" applyNumberFormat="1" applyFont="1" applyFill="1" applyBorder="1" applyAlignment="1">
      <alignment horizontal="center" vertical="center"/>
    </xf>
    <xf numFmtId="187" fontId="6" fillId="0" borderId="4" xfId="1" applyNumberFormat="1" applyFont="1" applyFill="1" applyBorder="1" applyAlignment="1">
      <alignment horizontal="center"/>
    </xf>
    <xf numFmtId="187" fontId="6" fillId="0" borderId="5" xfId="1" applyNumberFormat="1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center"/>
    </xf>
    <xf numFmtId="0" fontId="6" fillId="0" borderId="17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/>
    </xf>
    <xf numFmtId="0" fontId="6" fillId="0" borderId="11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3" xfId="1" applyFont="1" applyBorder="1" applyAlignment="1">
      <alignment horizontal="center"/>
    </xf>
    <xf numFmtId="0" fontId="5" fillId="0" borderId="23" xfId="1" applyFont="1" applyFill="1" applyBorder="1" applyAlignment="1">
      <alignment horizontal="center" wrapText="1"/>
    </xf>
    <xf numFmtId="0" fontId="31" fillId="0" borderId="0" xfId="0" applyFont="1" applyFill="1" applyBorder="1"/>
    <xf numFmtId="0" fontId="3" fillId="0" borderId="13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 wrapText="1"/>
    </xf>
    <xf numFmtId="2" fontId="12" fillId="2" borderId="16" xfId="1" applyNumberFormat="1" applyFont="1" applyFill="1" applyBorder="1" applyAlignment="1">
      <alignment horizontal="center" vertical="center"/>
    </xf>
    <xf numFmtId="187" fontId="12" fillId="2" borderId="16" xfId="1" applyNumberFormat="1" applyFont="1" applyFill="1" applyBorder="1" applyAlignment="1">
      <alignment horizontal="center" vertical="center"/>
    </xf>
    <xf numFmtId="0" fontId="35" fillId="0" borderId="19" xfId="0" applyFont="1" applyFill="1" applyBorder="1"/>
    <xf numFmtId="0" fontId="35" fillId="0" borderId="31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5" fillId="0" borderId="19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7" fillId="0" borderId="19" xfId="0" applyFont="1" applyFill="1" applyBorder="1"/>
    <xf numFmtId="0" fontId="35" fillId="0" borderId="13" xfId="0" applyFont="1" applyFill="1" applyBorder="1"/>
    <xf numFmtId="0" fontId="33" fillId="0" borderId="19" xfId="0" applyFont="1" applyBorder="1" applyAlignment="1">
      <alignment horizontal="left" vertical="center"/>
    </xf>
    <xf numFmtId="0" fontId="34" fillId="0" borderId="31" xfId="0" applyFont="1" applyFill="1" applyBorder="1" applyAlignment="1">
      <alignment horizontal="center" vertical="center" wrapText="1"/>
    </xf>
    <xf numFmtId="3" fontId="34" fillId="0" borderId="31" xfId="0" applyNumberFormat="1" applyFont="1" applyBorder="1" applyAlignment="1">
      <alignment horizontal="center"/>
    </xf>
    <xf numFmtId="3" fontId="34" fillId="0" borderId="31" xfId="0" applyNumberFormat="1" applyFont="1" applyFill="1" applyBorder="1" applyAlignment="1">
      <alignment horizontal="center" vertical="center" wrapText="1"/>
    </xf>
    <xf numFmtId="0" fontId="35" fillId="0" borderId="33" xfId="0" applyFont="1" applyBorder="1"/>
    <xf numFmtId="0" fontId="2" fillId="0" borderId="34" xfId="1" applyFont="1" applyBorder="1" applyAlignment="1">
      <alignment vertical="top"/>
    </xf>
    <xf numFmtId="0" fontId="35" fillId="0" borderId="32" xfId="0" applyFont="1" applyBorder="1" applyAlignment="1">
      <alignment horizontal="center"/>
    </xf>
    <xf numFmtId="0" fontId="35" fillId="0" borderId="35" xfId="0" applyFont="1" applyBorder="1" applyAlignment="1">
      <alignment horizontal="center"/>
    </xf>
    <xf numFmtId="0" fontId="35" fillId="0" borderId="33" xfId="0" applyFont="1" applyBorder="1" applyAlignment="1">
      <alignment horizontal="center"/>
    </xf>
    <xf numFmtId="0" fontId="35" fillId="0" borderId="34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19" xfId="0" applyFont="1" applyFill="1" applyBorder="1" applyAlignment="1">
      <alignment horizontal="center" vertical="center" wrapText="1"/>
    </xf>
    <xf numFmtId="3" fontId="34" fillId="0" borderId="19" xfId="0" applyNumberFormat="1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3" fontId="34" fillId="0" borderId="13" xfId="0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56</xdr:row>
      <xdr:rowOff>284050</xdr:rowOff>
    </xdr:from>
    <xdr:to>
      <xdr:col>11</xdr:col>
      <xdr:colOff>442232</xdr:colOff>
      <xdr:row>57</xdr:row>
      <xdr:rowOff>234724</xdr:rowOff>
    </xdr:to>
    <xdr:sp macro="" textlink="">
      <xdr:nvSpPr>
        <xdr:cNvPr id="2" name="Down Arrow 1"/>
        <xdr:cNvSpPr/>
      </xdr:nvSpPr>
      <xdr:spPr>
        <a:xfrm>
          <a:off x="12722338" y="1875302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3" name="Down Arrow 2"/>
        <xdr:cNvSpPr/>
      </xdr:nvSpPr>
      <xdr:spPr>
        <a:xfrm>
          <a:off x="12708731" y="12289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5" name="Down Arrow 4"/>
        <xdr:cNvSpPr/>
      </xdr:nvSpPr>
      <xdr:spPr>
        <a:xfrm>
          <a:off x="12765881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57</xdr:row>
      <xdr:rowOff>11907</xdr:rowOff>
    </xdr:from>
    <xdr:to>
      <xdr:col>11</xdr:col>
      <xdr:colOff>428625</xdr:colOff>
      <xdr:row>57</xdr:row>
      <xdr:rowOff>261938</xdr:rowOff>
    </xdr:to>
    <xdr:sp macro="" textlink="">
      <xdr:nvSpPr>
        <xdr:cNvPr id="6" name="Down Arrow 5"/>
        <xdr:cNvSpPr/>
      </xdr:nvSpPr>
      <xdr:spPr>
        <a:xfrm>
          <a:off x="12765881" y="17842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56</xdr:row>
      <xdr:rowOff>284050</xdr:rowOff>
    </xdr:from>
    <xdr:to>
      <xdr:col>11</xdr:col>
      <xdr:colOff>442232</xdr:colOff>
      <xdr:row>57</xdr:row>
      <xdr:rowOff>234724</xdr:rowOff>
    </xdr:to>
    <xdr:sp macro="" textlink="">
      <xdr:nvSpPr>
        <xdr:cNvPr id="7" name="Down Arrow 6"/>
        <xdr:cNvSpPr/>
      </xdr:nvSpPr>
      <xdr:spPr>
        <a:xfrm>
          <a:off x="12779488" y="1781957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56</xdr:row>
      <xdr:rowOff>284050</xdr:rowOff>
    </xdr:from>
    <xdr:to>
      <xdr:col>11</xdr:col>
      <xdr:colOff>442232</xdr:colOff>
      <xdr:row>57</xdr:row>
      <xdr:rowOff>234724</xdr:rowOff>
    </xdr:to>
    <xdr:sp macro="" textlink="">
      <xdr:nvSpPr>
        <xdr:cNvPr id="2" name="Down Arrow 1"/>
        <xdr:cNvSpPr/>
      </xdr:nvSpPr>
      <xdr:spPr>
        <a:xfrm>
          <a:off x="12779488" y="1874350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3" name="Down Arrow 2"/>
        <xdr:cNvSpPr/>
      </xdr:nvSpPr>
      <xdr:spPr>
        <a:xfrm>
          <a:off x="12765881" y="122801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4" name="Down Arrow 3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5" name="Down Arrow 4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56</xdr:row>
      <xdr:rowOff>284050</xdr:rowOff>
    </xdr:from>
    <xdr:to>
      <xdr:col>11</xdr:col>
      <xdr:colOff>442232</xdr:colOff>
      <xdr:row>57</xdr:row>
      <xdr:rowOff>234724</xdr:rowOff>
    </xdr:to>
    <xdr:sp macro="" textlink="">
      <xdr:nvSpPr>
        <xdr:cNvPr id="6" name="Down Arrow 5"/>
        <xdr:cNvSpPr/>
      </xdr:nvSpPr>
      <xdr:spPr>
        <a:xfrm>
          <a:off x="12769963" y="1782910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57</xdr:row>
      <xdr:rowOff>11907</xdr:rowOff>
    </xdr:from>
    <xdr:to>
      <xdr:col>11</xdr:col>
      <xdr:colOff>428625</xdr:colOff>
      <xdr:row>57</xdr:row>
      <xdr:rowOff>261938</xdr:rowOff>
    </xdr:to>
    <xdr:sp macro="" textlink="">
      <xdr:nvSpPr>
        <xdr:cNvPr id="7" name="Down Arrow 6"/>
        <xdr:cNvSpPr/>
      </xdr:nvSpPr>
      <xdr:spPr>
        <a:xfrm>
          <a:off x="12756356" y="17852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56</xdr:row>
      <xdr:rowOff>284050</xdr:rowOff>
    </xdr:from>
    <xdr:to>
      <xdr:col>11</xdr:col>
      <xdr:colOff>442232</xdr:colOff>
      <xdr:row>57</xdr:row>
      <xdr:rowOff>234724</xdr:rowOff>
    </xdr:to>
    <xdr:sp macro="" textlink="">
      <xdr:nvSpPr>
        <xdr:cNvPr id="8" name="Down Arrow 7"/>
        <xdr:cNvSpPr/>
      </xdr:nvSpPr>
      <xdr:spPr>
        <a:xfrm>
          <a:off x="12769963" y="1782910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8" name="Down Arrow 7"/>
        <xdr:cNvSpPr/>
      </xdr:nvSpPr>
      <xdr:spPr>
        <a:xfrm>
          <a:off x="12760438" y="1731475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9" name="Down Arrow 8"/>
        <xdr:cNvSpPr/>
      </xdr:nvSpPr>
      <xdr:spPr>
        <a:xfrm>
          <a:off x="12746831" y="10851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4" name="Down Arrow 3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5" name="Down Arrow 4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6" name="Down Arrow 5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7" name="Down Arrow 6"/>
        <xdr:cNvSpPr/>
      </xdr:nvSpPr>
      <xdr:spPr>
        <a:xfrm>
          <a:off x="12827113" y="1781957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10" name="Down Arrow 9"/>
        <xdr:cNvSpPr/>
      </xdr:nvSpPr>
      <xdr:spPr>
        <a:xfrm>
          <a:off x="12827113" y="1781957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53</xdr:row>
      <xdr:rowOff>11907</xdr:rowOff>
    </xdr:from>
    <xdr:to>
      <xdr:col>11</xdr:col>
      <xdr:colOff>428625</xdr:colOff>
      <xdr:row>53</xdr:row>
      <xdr:rowOff>261938</xdr:rowOff>
    </xdr:to>
    <xdr:sp macro="" textlink="">
      <xdr:nvSpPr>
        <xdr:cNvPr id="11" name="Down Arrow 10"/>
        <xdr:cNvSpPr/>
      </xdr:nvSpPr>
      <xdr:spPr>
        <a:xfrm>
          <a:off x="12813506" y="17842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12" name="Down Arrow 11"/>
        <xdr:cNvSpPr/>
      </xdr:nvSpPr>
      <xdr:spPr>
        <a:xfrm>
          <a:off x="12827113" y="1781957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154781</xdr:colOff>
      <xdr:row>53</xdr:row>
      <xdr:rowOff>0</xdr:rowOff>
    </xdr:from>
    <xdr:to>
      <xdr:col>11</xdr:col>
      <xdr:colOff>381000</xdr:colOff>
      <xdr:row>53</xdr:row>
      <xdr:rowOff>250031</xdr:rowOff>
    </xdr:to>
    <xdr:sp macro="" textlink="">
      <xdr:nvSpPr>
        <xdr:cNvPr id="2" name="Down Arrow 1"/>
        <xdr:cNvSpPr/>
      </xdr:nvSpPr>
      <xdr:spPr>
        <a:xfrm>
          <a:off x="12765881" y="17440275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3" name="Down Arrow 2"/>
        <xdr:cNvSpPr/>
      </xdr:nvSpPr>
      <xdr:spPr>
        <a:xfrm>
          <a:off x="12813506" y="109656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4" name="Down Arrow 3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5" name="Down Arrow 4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6" name="Down Arrow 5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7" name="Down Arrow 6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8" name="Down Arrow 7"/>
        <xdr:cNvSpPr/>
      </xdr:nvSpPr>
      <xdr:spPr>
        <a:xfrm>
          <a:off x="12808063" y="1651465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9" name="Down Arrow 8"/>
        <xdr:cNvSpPr/>
      </xdr:nvSpPr>
      <xdr:spPr>
        <a:xfrm>
          <a:off x="12808063" y="1651465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10" name="Down Arrow 9"/>
        <xdr:cNvSpPr/>
      </xdr:nvSpPr>
      <xdr:spPr>
        <a:xfrm>
          <a:off x="12808063" y="1651465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53</xdr:row>
      <xdr:rowOff>11907</xdr:rowOff>
    </xdr:from>
    <xdr:to>
      <xdr:col>11</xdr:col>
      <xdr:colOff>428625</xdr:colOff>
      <xdr:row>53</xdr:row>
      <xdr:rowOff>261938</xdr:rowOff>
    </xdr:to>
    <xdr:sp macro="" textlink="">
      <xdr:nvSpPr>
        <xdr:cNvPr id="11" name="Down Arrow 10"/>
        <xdr:cNvSpPr/>
      </xdr:nvSpPr>
      <xdr:spPr>
        <a:xfrm>
          <a:off x="12794456" y="16537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52</xdr:row>
      <xdr:rowOff>284050</xdr:rowOff>
    </xdr:from>
    <xdr:to>
      <xdr:col>11</xdr:col>
      <xdr:colOff>442232</xdr:colOff>
      <xdr:row>53</xdr:row>
      <xdr:rowOff>234724</xdr:rowOff>
    </xdr:to>
    <xdr:sp macro="" textlink="">
      <xdr:nvSpPr>
        <xdr:cNvPr id="12" name="Down Arrow 11"/>
        <xdr:cNvSpPr/>
      </xdr:nvSpPr>
      <xdr:spPr>
        <a:xfrm>
          <a:off x="12808063" y="1651465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9"/>
  <sheetViews>
    <sheetView tabSelected="1" zoomScale="70" zoomScaleNormal="70" workbookViewId="0">
      <selection activeCell="F13" sqref="F13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8" style="5" customWidth="1"/>
    <col min="5" max="9" width="11.85546875" style="5" customWidth="1"/>
    <col min="10" max="10" width="10.5703125" style="5" customWidth="1"/>
    <col min="11" max="11" width="14.5703125" style="5" customWidth="1"/>
    <col min="12" max="16384" width="9.140625" style="5"/>
  </cols>
  <sheetData>
    <row r="1" spans="1:11" ht="26.25" x14ac:dyDescent="0.55000000000000004">
      <c r="A1" s="527" t="s">
        <v>5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</row>
    <row r="2" spans="1:11" ht="26.25" x14ac:dyDescent="0.55000000000000004">
      <c r="A2" s="527" t="s">
        <v>176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97</v>
      </c>
      <c r="C4" s="56"/>
      <c r="D4" s="54"/>
      <c r="E4" s="56"/>
      <c r="F4" s="55" t="s">
        <v>98</v>
      </c>
      <c r="G4" s="54"/>
      <c r="H4" s="54"/>
      <c r="I4" s="54"/>
      <c r="J4" s="54"/>
      <c r="K4" s="54"/>
    </row>
    <row r="5" spans="1:11" ht="26.25" x14ac:dyDescent="0.55000000000000004">
      <c r="A5" s="53" t="s">
        <v>99</v>
      </c>
      <c r="B5" s="155"/>
      <c r="C5" s="54"/>
      <c r="D5" s="54"/>
      <c r="E5" s="56"/>
      <c r="F5" s="53" t="s">
        <v>100</v>
      </c>
      <c r="G5" s="54"/>
      <c r="H5" s="155"/>
      <c r="I5" s="57"/>
      <c r="J5" s="57"/>
      <c r="K5" s="54"/>
    </row>
    <row r="6" spans="1:11" ht="26.25" x14ac:dyDescent="0.55000000000000004">
      <c r="A6" s="58" t="s">
        <v>101</v>
      </c>
      <c r="B6" s="156"/>
      <c r="C6" s="59"/>
      <c r="D6" s="60"/>
      <c r="E6" s="56"/>
      <c r="F6" s="55" t="s">
        <v>102</v>
      </c>
      <c r="G6" s="55"/>
      <c r="H6" s="55"/>
      <c r="I6" s="55"/>
      <c r="J6" s="54"/>
      <c r="K6" s="54"/>
    </row>
    <row r="7" spans="1:11" ht="26.25" x14ac:dyDescent="0.55000000000000004">
      <c r="A7" s="58" t="s">
        <v>103</v>
      </c>
      <c r="B7" s="158"/>
      <c r="C7" s="61" t="s">
        <v>104</v>
      </c>
      <c r="D7" s="159"/>
      <c r="E7" s="56" t="s">
        <v>105</v>
      </c>
      <c r="F7" s="58" t="s">
        <v>106</v>
      </c>
      <c r="G7" s="55"/>
      <c r="H7" s="155"/>
      <c r="I7" s="62"/>
      <c r="J7" s="57"/>
      <c r="K7" s="54"/>
    </row>
    <row r="8" spans="1:11" ht="26.25" x14ac:dyDescent="0.5">
      <c r="A8" s="266" t="s">
        <v>158</v>
      </c>
      <c r="B8" s="266"/>
      <c r="C8" s="56"/>
      <c r="D8" s="55"/>
      <c r="E8" s="55"/>
      <c r="F8" s="55"/>
      <c r="G8" s="55"/>
      <c r="H8" s="55"/>
      <c r="I8" s="55"/>
      <c r="J8" s="54"/>
      <c r="K8" s="54"/>
    </row>
    <row r="9" spans="1:11" ht="25.5" x14ac:dyDescent="0.5">
      <c r="A9" s="267" t="s">
        <v>159</v>
      </c>
      <c r="B9" s="54" t="s">
        <v>160</v>
      </c>
      <c r="C9" s="54"/>
      <c r="D9" s="54" t="s">
        <v>161</v>
      </c>
      <c r="E9" s="55"/>
      <c r="F9" s="55" t="s">
        <v>162</v>
      </c>
      <c r="G9" s="55"/>
      <c r="H9" s="54"/>
      <c r="I9" s="55"/>
      <c r="J9" s="54"/>
      <c r="K9" s="54"/>
    </row>
    <row r="10" spans="1:11" ht="26.25" x14ac:dyDescent="0.55000000000000004">
      <c r="A10" s="58" t="s">
        <v>163</v>
      </c>
      <c r="B10" s="58"/>
      <c r="C10" s="55"/>
      <c r="D10" s="54"/>
      <c r="E10" s="55"/>
      <c r="F10" s="55"/>
      <c r="G10" s="55"/>
      <c r="H10" s="55"/>
      <c r="I10" s="55"/>
      <c r="J10" s="54"/>
      <c r="K10" s="54"/>
    </row>
    <row r="11" spans="1:11" s="281" customFormat="1" ht="25.5" x14ac:dyDescent="0.5">
      <c r="A11" s="279" t="s">
        <v>177</v>
      </c>
      <c r="B11" s="279" t="s">
        <v>178</v>
      </c>
      <c r="C11" s="279"/>
      <c r="D11" s="279" t="s">
        <v>179</v>
      </c>
      <c r="E11" s="279"/>
      <c r="F11" s="279" t="s">
        <v>180</v>
      </c>
      <c r="G11" s="280"/>
      <c r="H11" s="54" t="s">
        <v>181</v>
      </c>
      <c r="I11" s="279"/>
      <c r="J11" s="279"/>
      <c r="K11" s="279"/>
    </row>
    <row r="12" spans="1:11" ht="25.5" x14ac:dyDescent="0.5">
      <c r="A12" s="54" t="s">
        <v>182</v>
      </c>
      <c r="B12" s="54" t="s">
        <v>183</v>
      </c>
      <c r="C12" s="54"/>
      <c r="D12" s="54" t="s">
        <v>184</v>
      </c>
      <c r="E12" s="55"/>
      <c r="F12" s="55"/>
      <c r="G12" s="55"/>
      <c r="H12" s="55"/>
      <c r="I12" s="55"/>
      <c r="J12" s="54"/>
      <c r="K12" s="54"/>
    </row>
    <row r="13" spans="1:11" ht="26.25" x14ac:dyDescent="0.55000000000000004">
      <c r="A13" s="53" t="s">
        <v>35</v>
      </c>
      <c r="B13" s="155"/>
      <c r="C13" s="57"/>
      <c r="D13" s="54"/>
      <c r="E13" s="56"/>
      <c r="F13" s="53" t="s">
        <v>100</v>
      </c>
      <c r="G13" s="63"/>
      <c r="H13" s="155"/>
      <c r="I13" s="57"/>
      <c r="J13" s="57"/>
      <c r="K13" s="54"/>
    </row>
    <row r="14" spans="1:11" ht="26.25" x14ac:dyDescent="0.55000000000000004">
      <c r="A14" s="53" t="s">
        <v>6</v>
      </c>
      <c r="B14" s="53"/>
      <c r="C14" s="54"/>
      <c r="D14" s="54"/>
      <c r="E14" s="54"/>
      <c r="F14" s="54"/>
      <c r="G14" s="54"/>
      <c r="H14" s="54"/>
      <c r="I14" s="54"/>
      <c r="J14" s="54"/>
      <c r="K14" s="54"/>
    </row>
    <row r="15" spans="1:11" ht="23.25" customHeight="1" x14ac:dyDescent="0.55000000000000004">
      <c r="A15" s="528" t="s">
        <v>7</v>
      </c>
      <c r="B15" s="529"/>
      <c r="C15" s="532" t="s">
        <v>108</v>
      </c>
      <c r="D15" s="533"/>
      <c r="E15" s="533"/>
      <c r="F15" s="533"/>
      <c r="G15" s="533"/>
      <c r="H15" s="534"/>
      <c r="I15" s="528" t="s">
        <v>8</v>
      </c>
      <c r="J15" s="535"/>
      <c r="K15" s="529"/>
    </row>
    <row r="16" spans="1:11" ht="23.25" customHeight="1" x14ac:dyDescent="0.55000000000000004">
      <c r="A16" s="530"/>
      <c r="B16" s="531"/>
      <c r="C16" s="537" t="s">
        <v>109</v>
      </c>
      <c r="D16" s="538"/>
      <c r="E16" s="538"/>
      <c r="F16" s="538"/>
      <c r="G16" s="538"/>
      <c r="H16" s="539"/>
      <c r="I16" s="530"/>
      <c r="J16" s="536"/>
      <c r="K16" s="531"/>
    </row>
    <row r="17" spans="1:12" ht="25.5" x14ac:dyDescent="0.5">
      <c r="A17" s="65" t="s">
        <v>9</v>
      </c>
      <c r="B17" s="66"/>
      <c r="C17" s="507" t="s">
        <v>72</v>
      </c>
      <c r="D17" s="508"/>
      <c r="E17" s="508"/>
      <c r="F17" s="508"/>
      <c r="G17" s="508"/>
      <c r="H17" s="509"/>
      <c r="I17" s="510"/>
      <c r="J17" s="510"/>
      <c r="K17" s="511"/>
    </row>
    <row r="18" spans="1:12" ht="25.5" x14ac:dyDescent="0.5">
      <c r="A18" s="65" t="s">
        <v>10</v>
      </c>
      <c r="B18" s="66"/>
      <c r="C18" s="507" t="s">
        <v>73</v>
      </c>
      <c r="D18" s="508"/>
      <c r="E18" s="508"/>
      <c r="F18" s="508"/>
      <c r="G18" s="508"/>
      <c r="H18" s="509"/>
      <c r="I18" s="510"/>
      <c r="J18" s="510"/>
      <c r="K18" s="511"/>
    </row>
    <row r="19" spans="1:12" ht="25.5" x14ac:dyDescent="0.5">
      <c r="A19" s="65" t="s">
        <v>11</v>
      </c>
      <c r="B19" s="66"/>
      <c r="C19" s="507" t="s">
        <v>73</v>
      </c>
      <c r="D19" s="508"/>
      <c r="E19" s="508"/>
      <c r="F19" s="508"/>
      <c r="G19" s="508"/>
      <c r="H19" s="509"/>
      <c r="I19" s="510"/>
      <c r="J19" s="510"/>
      <c r="K19" s="511"/>
    </row>
    <row r="20" spans="1:12" ht="25.5" x14ac:dyDescent="0.5">
      <c r="A20" s="67" t="s">
        <v>12</v>
      </c>
      <c r="B20" s="68"/>
      <c r="C20" s="507" t="s">
        <v>73</v>
      </c>
      <c r="D20" s="508"/>
      <c r="E20" s="508"/>
      <c r="F20" s="508"/>
      <c r="G20" s="508"/>
      <c r="H20" s="509"/>
      <c r="I20" s="510"/>
      <c r="J20" s="510"/>
      <c r="K20" s="511"/>
    </row>
    <row r="21" spans="1:12" ht="25.5" x14ac:dyDescent="0.5">
      <c r="A21" s="67" t="s">
        <v>13</v>
      </c>
      <c r="B21" s="68"/>
      <c r="C21" s="507" t="s">
        <v>73</v>
      </c>
      <c r="D21" s="508"/>
      <c r="E21" s="508"/>
      <c r="F21" s="508"/>
      <c r="G21" s="508"/>
      <c r="H21" s="509"/>
      <c r="I21" s="510"/>
      <c r="J21" s="510"/>
      <c r="K21" s="511"/>
    </row>
    <row r="22" spans="1:12" ht="25.5" x14ac:dyDescent="0.5">
      <c r="A22" s="69" t="s">
        <v>14</v>
      </c>
      <c r="B22" s="70"/>
      <c r="C22" s="507" t="s">
        <v>73</v>
      </c>
      <c r="D22" s="508"/>
      <c r="E22" s="508"/>
      <c r="F22" s="508"/>
      <c r="G22" s="508"/>
      <c r="H22" s="509"/>
      <c r="I22" s="510"/>
      <c r="J22" s="510"/>
      <c r="K22" s="511"/>
    </row>
    <row r="23" spans="1:12" ht="25.5" x14ac:dyDescent="0.5">
      <c r="A23" s="71" t="s">
        <v>15</v>
      </c>
      <c r="B23" s="72"/>
      <c r="C23" s="507" t="s">
        <v>73</v>
      </c>
      <c r="D23" s="508"/>
      <c r="E23" s="508"/>
      <c r="F23" s="508"/>
      <c r="G23" s="508"/>
      <c r="H23" s="509"/>
      <c r="I23" s="510"/>
      <c r="J23" s="510"/>
      <c r="K23" s="511"/>
    </row>
    <row r="24" spans="1:12" ht="23.25" x14ac:dyDescent="0.5">
      <c r="A24" s="6" t="s">
        <v>168</v>
      </c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2" ht="23.25" x14ac:dyDescent="0.5">
      <c r="A25" s="6" t="s">
        <v>169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s="9" customFormat="1" ht="21.75" customHeight="1" x14ac:dyDescent="0.2">
      <c r="A26" s="487" t="s">
        <v>185</v>
      </c>
      <c r="B26" s="488"/>
      <c r="C26" s="491" t="s">
        <v>186</v>
      </c>
      <c r="D26" s="493" t="s">
        <v>187</v>
      </c>
      <c r="E26" s="495" t="s">
        <v>49</v>
      </c>
      <c r="F26" s="496"/>
      <c r="G26" s="496"/>
      <c r="H26" s="496"/>
      <c r="I26" s="496"/>
      <c r="J26" s="497" t="s">
        <v>16</v>
      </c>
      <c r="K26" s="497" t="s">
        <v>91</v>
      </c>
    </row>
    <row r="27" spans="1:12" s="9" customFormat="1" ht="63" customHeight="1" x14ac:dyDescent="0.2">
      <c r="A27" s="489"/>
      <c r="B27" s="490"/>
      <c r="C27" s="502"/>
      <c r="D27" s="494"/>
      <c r="E27" s="282" t="s">
        <v>75</v>
      </c>
      <c r="F27" s="282" t="s">
        <v>76</v>
      </c>
      <c r="G27" s="282" t="s">
        <v>77</v>
      </c>
      <c r="H27" s="10" t="s">
        <v>78</v>
      </c>
      <c r="I27" s="31" t="s">
        <v>79</v>
      </c>
      <c r="J27" s="498"/>
      <c r="K27" s="503"/>
    </row>
    <row r="28" spans="1:12" s="9" customFormat="1" ht="21" x14ac:dyDescent="0.45">
      <c r="A28" s="160" t="s">
        <v>134</v>
      </c>
      <c r="B28" s="161"/>
      <c r="C28" s="161"/>
      <c r="D28" s="162"/>
      <c r="E28" s="162"/>
      <c r="F28" s="162"/>
      <c r="G28" s="162"/>
      <c r="H28" s="162"/>
      <c r="I28" s="162"/>
      <c r="J28" s="162"/>
      <c r="K28" s="163"/>
    </row>
    <row r="29" spans="1:12" s="9" customFormat="1" ht="21.75" customHeight="1" x14ac:dyDescent="0.2">
      <c r="A29" s="164" t="s">
        <v>135</v>
      </c>
      <c r="B29" s="165"/>
      <c r="C29" s="165"/>
      <c r="D29" s="166"/>
      <c r="E29" s="167"/>
      <c r="F29" s="167"/>
      <c r="G29" s="167"/>
      <c r="H29" s="167"/>
      <c r="I29" s="168"/>
      <c r="J29" s="169"/>
      <c r="K29" s="170"/>
    </row>
    <row r="30" spans="1:12" s="176" customFormat="1" ht="20.25" customHeight="1" x14ac:dyDescent="0.45">
      <c r="A30" s="171" t="s">
        <v>136</v>
      </c>
      <c r="B30" s="172"/>
      <c r="C30" s="173">
        <v>3</v>
      </c>
      <c r="D30" s="173" t="s">
        <v>2</v>
      </c>
      <c r="E30" s="512" t="s">
        <v>47</v>
      </c>
      <c r="F30" s="513"/>
      <c r="G30" s="513"/>
      <c r="H30" s="513"/>
      <c r="I30" s="514"/>
      <c r="J30" s="174"/>
      <c r="K30" s="175">
        <f>(C30*J30)/5</f>
        <v>0</v>
      </c>
    </row>
    <row r="31" spans="1:12" s="176" customFormat="1" ht="20.25" customHeight="1" x14ac:dyDescent="0.45">
      <c r="A31" s="283" t="s">
        <v>188</v>
      </c>
      <c r="B31" s="284"/>
      <c r="C31" s="285">
        <v>3</v>
      </c>
      <c r="D31" s="285" t="s">
        <v>2</v>
      </c>
      <c r="E31" s="286" t="s">
        <v>189</v>
      </c>
      <c r="F31" s="286" t="s">
        <v>190</v>
      </c>
      <c r="G31" s="286" t="s">
        <v>191</v>
      </c>
      <c r="H31" s="286" t="s">
        <v>192</v>
      </c>
      <c r="I31" s="286" t="s">
        <v>193</v>
      </c>
      <c r="J31" s="180"/>
      <c r="K31" s="181">
        <f>(C31*J31)/5</f>
        <v>0</v>
      </c>
      <c r="L31" s="287" t="s">
        <v>194</v>
      </c>
    </row>
    <row r="32" spans="1:12" s="176" customFormat="1" ht="20.25" customHeight="1" x14ac:dyDescent="0.45">
      <c r="A32" s="288" t="s">
        <v>195</v>
      </c>
      <c r="B32" s="289"/>
      <c r="C32" s="261"/>
      <c r="D32" s="261"/>
      <c r="E32" s="290"/>
      <c r="F32" s="290"/>
      <c r="G32" s="290"/>
      <c r="H32" s="290"/>
      <c r="I32" s="290"/>
      <c r="J32" s="185"/>
      <c r="K32" s="186"/>
    </row>
    <row r="33" spans="1:13" s="176" customFormat="1" ht="21.75" customHeight="1" x14ac:dyDescent="0.45">
      <c r="A33" s="262" t="s">
        <v>196</v>
      </c>
      <c r="B33" s="291"/>
      <c r="C33" s="261"/>
      <c r="D33" s="261"/>
      <c r="E33" s="292"/>
      <c r="F33" s="292"/>
      <c r="G33" s="292"/>
      <c r="H33" s="292"/>
      <c r="I33" s="292"/>
      <c r="J33" s="185"/>
      <c r="K33" s="186"/>
    </row>
    <row r="34" spans="1:13" s="176" customFormat="1" ht="21.75" customHeight="1" x14ac:dyDescent="0.45">
      <c r="A34" s="177" t="s">
        <v>138</v>
      </c>
      <c r="B34" s="188"/>
      <c r="C34" s="179">
        <v>3</v>
      </c>
      <c r="D34" s="179" t="s">
        <v>137</v>
      </c>
      <c r="E34" s="515" t="s">
        <v>47</v>
      </c>
      <c r="F34" s="516"/>
      <c r="G34" s="516"/>
      <c r="H34" s="516"/>
      <c r="I34" s="517"/>
      <c r="J34" s="180"/>
      <c r="K34" s="181">
        <f>(C34*J34)/5</f>
        <v>0</v>
      </c>
      <c r="L34" s="38"/>
    </row>
    <row r="35" spans="1:13" s="176" customFormat="1" ht="23.25" customHeight="1" x14ac:dyDescent="0.45">
      <c r="A35" s="187"/>
      <c r="B35" s="189"/>
      <c r="C35" s="173"/>
      <c r="D35" s="173" t="s">
        <v>46</v>
      </c>
      <c r="E35" s="190"/>
      <c r="F35" s="191"/>
      <c r="G35" s="191"/>
      <c r="H35" s="191"/>
      <c r="I35" s="192"/>
      <c r="J35" s="185"/>
      <c r="K35" s="186"/>
      <c r="L35" s="9"/>
    </row>
    <row r="36" spans="1:13" s="176" customFormat="1" ht="20.25" customHeight="1" x14ac:dyDescent="0.45">
      <c r="A36" s="177" t="s">
        <v>50</v>
      </c>
      <c r="B36" s="178"/>
      <c r="C36" s="193">
        <v>1</v>
      </c>
      <c r="D36" s="193" t="s">
        <v>2</v>
      </c>
      <c r="E36" s="193" t="s">
        <v>51</v>
      </c>
      <c r="F36" s="193" t="s">
        <v>51</v>
      </c>
      <c r="G36" s="193" t="s">
        <v>52</v>
      </c>
      <c r="H36" s="193" t="s">
        <v>51</v>
      </c>
      <c r="I36" s="193" t="s">
        <v>51</v>
      </c>
      <c r="J36" s="180"/>
      <c r="K36" s="181">
        <f>(C36*J36)/5</f>
        <v>0</v>
      </c>
      <c r="L36" s="194"/>
    </row>
    <row r="37" spans="1:13" s="176" customFormat="1" ht="26.25" customHeight="1" x14ac:dyDescent="0.45">
      <c r="A37" s="182"/>
      <c r="B37" s="183"/>
      <c r="C37" s="195"/>
      <c r="D37" s="195"/>
      <c r="E37" s="195" t="s">
        <v>53</v>
      </c>
      <c r="F37" s="195" t="s">
        <v>53</v>
      </c>
      <c r="G37" s="195" t="s">
        <v>53</v>
      </c>
      <c r="H37" s="195" t="s">
        <v>53</v>
      </c>
      <c r="I37" s="195" t="s">
        <v>53</v>
      </c>
      <c r="J37" s="185"/>
      <c r="K37" s="186"/>
    </row>
    <row r="38" spans="1:13" s="176" customFormat="1" ht="21.6" customHeight="1" x14ac:dyDescent="0.45">
      <c r="A38" s="196"/>
      <c r="B38" s="197"/>
      <c r="C38" s="198"/>
      <c r="D38" s="198"/>
      <c r="E38" s="198" t="s">
        <v>54</v>
      </c>
      <c r="F38" s="198" t="s">
        <v>55</v>
      </c>
      <c r="G38" s="198" t="s">
        <v>56</v>
      </c>
      <c r="H38" s="198" t="s">
        <v>57</v>
      </c>
      <c r="I38" s="198" t="s">
        <v>58</v>
      </c>
      <c r="J38" s="199"/>
      <c r="K38" s="200"/>
      <c r="L38" s="38" t="s">
        <v>81</v>
      </c>
    </row>
    <row r="39" spans="1:13" s="176" customFormat="1" ht="23.25" x14ac:dyDescent="0.5">
      <c r="A39" s="201" t="s">
        <v>139</v>
      </c>
      <c r="B39" s="202"/>
      <c r="C39" s="203"/>
      <c r="D39" s="204"/>
      <c r="E39" s="205"/>
      <c r="F39" s="206"/>
      <c r="G39" s="206"/>
      <c r="H39" s="206"/>
      <c r="I39" s="206"/>
      <c r="J39" s="207"/>
      <c r="K39" s="208"/>
    </row>
    <row r="40" spans="1:13" s="176" customFormat="1" x14ac:dyDescent="0.45">
      <c r="A40" s="187" t="s">
        <v>140</v>
      </c>
      <c r="B40" s="209"/>
      <c r="C40" s="173">
        <v>2</v>
      </c>
      <c r="D40" s="173" t="s">
        <v>45</v>
      </c>
      <c r="E40" s="518" t="s">
        <v>48</v>
      </c>
      <c r="F40" s="519"/>
      <c r="G40" s="519"/>
      <c r="H40" s="519"/>
      <c r="I40" s="520"/>
      <c r="J40" s="210">
        <f>L40*5/100</f>
        <v>0</v>
      </c>
      <c r="K40" s="211">
        <f>(C40*J40)/5</f>
        <v>0</v>
      </c>
      <c r="L40" s="37"/>
      <c r="M40" s="264" t="s">
        <v>197</v>
      </c>
    </row>
    <row r="41" spans="1:13" s="176" customFormat="1" x14ac:dyDescent="0.45">
      <c r="A41" s="177" t="s">
        <v>198</v>
      </c>
      <c r="B41" s="212"/>
      <c r="C41" s="179">
        <v>4</v>
      </c>
      <c r="D41" s="179" t="s">
        <v>2</v>
      </c>
      <c r="E41" s="521" t="s">
        <v>47</v>
      </c>
      <c r="F41" s="522"/>
      <c r="G41" s="522"/>
      <c r="H41" s="522"/>
      <c r="I41" s="523"/>
      <c r="J41" s="180"/>
      <c r="K41" s="181">
        <f>(C41*J41)/5</f>
        <v>0</v>
      </c>
    </row>
    <row r="42" spans="1:13" s="176" customFormat="1" x14ac:dyDescent="0.45">
      <c r="A42" s="187" t="s">
        <v>141</v>
      </c>
      <c r="B42" s="172"/>
      <c r="C42" s="173"/>
      <c r="D42" s="173"/>
      <c r="E42" s="521"/>
      <c r="F42" s="522"/>
      <c r="G42" s="522"/>
      <c r="H42" s="522"/>
      <c r="I42" s="523"/>
      <c r="J42" s="213"/>
      <c r="K42" s="214"/>
    </row>
    <row r="43" spans="1:13" s="176" customFormat="1" x14ac:dyDescent="0.45">
      <c r="A43" s="215" t="s">
        <v>142</v>
      </c>
      <c r="B43" s="216"/>
      <c r="C43" s="217">
        <v>4</v>
      </c>
      <c r="D43" s="217" t="s">
        <v>46</v>
      </c>
      <c r="E43" s="524" t="s">
        <v>48</v>
      </c>
      <c r="F43" s="525"/>
      <c r="G43" s="525"/>
      <c r="H43" s="525"/>
      <c r="I43" s="526"/>
      <c r="J43" s="218"/>
      <c r="K43" s="219">
        <f>(C43*J43)/5</f>
        <v>0</v>
      </c>
    </row>
    <row r="44" spans="1:13" s="9" customFormat="1" ht="21" x14ac:dyDescent="0.45">
      <c r="A44" s="1"/>
      <c r="B44" s="11"/>
      <c r="C44" s="220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1" x14ac:dyDescent="0.45">
      <c r="A45" s="1"/>
      <c r="B45" s="11"/>
      <c r="C45" s="2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6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6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6"/>
      <c r="B54" s="221"/>
      <c r="C54" s="3"/>
      <c r="D54" s="12"/>
      <c r="E54" s="11"/>
      <c r="F54" s="11"/>
      <c r="G54" s="11"/>
      <c r="H54" s="11"/>
      <c r="I54" s="222"/>
      <c r="J54" s="13"/>
      <c r="K54" s="13"/>
    </row>
    <row r="55" spans="1:12" s="9" customFormat="1" ht="21.75" customHeight="1" x14ac:dyDescent="0.2">
      <c r="A55" s="487" t="s">
        <v>185</v>
      </c>
      <c r="B55" s="488"/>
      <c r="C55" s="491" t="s">
        <v>186</v>
      </c>
      <c r="D55" s="493" t="s">
        <v>187</v>
      </c>
      <c r="E55" s="495" t="s">
        <v>49</v>
      </c>
      <c r="F55" s="496"/>
      <c r="G55" s="496"/>
      <c r="H55" s="496"/>
      <c r="I55" s="496"/>
      <c r="J55" s="497" t="s">
        <v>16</v>
      </c>
      <c r="K55" s="497" t="s">
        <v>91</v>
      </c>
    </row>
    <row r="56" spans="1:12" s="9" customFormat="1" ht="63" customHeight="1" x14ac:dyDescent="0.2">
      <c r="A56" s="489"/>
      <c r="B56" s="490"/>
      <c r="C56" s="492"/>
      <c r="D56" s="494"/>
      <c r="E56" s="282" t="s">
        <v>75</v>
      </c>
      <c r="F56" s="282" t="s">
        <v>76</v>
      </c>
      <c r="G56" s="282" t="s">
        <v>77</v>
      </c>
      <c r="H56" s="10" t="s">
        <v>78</v>
      </c>
      <c r="I56" s="31" t="s">
        <v>79</v>
      </c>
      <c r="J56" s="498"/>
      <c r="K56" s="503"/>
    </row>
    <row r="57" spans="1:12" s="176" customFormat="1" ht="23.25" x14ac:dyDescent="0.5">
      <c r="A57" s="223" t="s">
        <v>143</v>
      </c>
      <c r="B57" s="224"/>
      <c r="C57" s="224"/>
      <c r="D57" s="225"/>
      <c r="E57" s="225"/>
      <c r="F57" s="225"/>
      <c r="G57" s="225"/>
      <c r="H57" s="225"/>
      <c r="I57" s="226"/>
      <c r="J57" s="227"/>
      <c r="K57" s="228"/>
      <c r="L57" s="38" t="s">
        <v>81</v>
      </c>
    </row>
    <row r="58" spans="1:12" s="9" customFormat="1" ht="21.6" customHeight="1" x14ac:dyDescent="0.5">
      <c r="A58" s="229" t="s">
        <v>144</v>
      </c>
      <c r="B58" s="230"/>
      <c r="C58" s="230"/>
      <c r="D58" s="231"/>
      <c r="E58" s="231"/>
      <c r="F58" s="231"/>
      <c r="G58" s="231"/>
      <c r="H58" s="231"/>
      <c r="I58" s="232"/>
      <c r="J58" s="233"/>
      <c r="K58" s="234"/>
    </row>
    <row r="59" spans="1:12" s="9" customFormat="1" ht="24.75" customHeight="1" x14ac:dyDescent="0.2">
      <c r="A59" s="293" t="s">
        <v>199</v>
      </c>
      <c r="B59" s="294"/>
      <c r="C59" s="295">
        <v>5</v>
      </c>
      <c r="D59" s="295" t="s">
        <v>2</v>
      </c>
      <c r="E59" s="499" t="s">
        <v>145</v>
      </c>
      <c r="F59" s="499" t="s">
        <v>146</v>
      </c>
      <c r="G59" s="499" t="s">
        <v>147</v>
      </c>
      <c r="H59" s="499" t="s">
        <v>148</v>
      </c>
      <c r="I59" s="499" t="s">
        <v>149</v>
      </c>
      <c r="J59" s="180">
        <f>L59*5/100</f>
        <v>0</v>
      </c>
      <c r="K59" s="181">
        <f>(C59*J59)/5</f>
        <v>0</v>
      </c>
      <c r="L59" s="37"/>
    </row>
    <row r="60" spans="1:12" s="9" customFormat="1" ht="20.25" customHeight="1" x14ac:dyDescent="0.2">
      <c r="A60" s="296" t="s">
        <v>200</v>
      </c>
      <c r="B60" s="297"/>
      <c r="C60" s="235"/>
      <c r="D60" s="298"/>
      <c r="E60" s="500"/>
      <c r="F60" s="500"/>
      <c r="G60" s="500"/>
      <c r="H60" s="500"/>
      <c r="I60" s="500"/>
      <c r="J60" s="213"/>
      <c r="K60" s="250"/>
      <c r="L60" s="299"/>
    </row>
    <row r="61" spans="1:12" s="9" customFormat="1" ht="21.6" customHeight="1" x14ac:dyDescent="0.4">
      <c r="A61" s="300" t="s">
        <v>201</v>
      </c>
      <c r="B61" s="242"/>
      <c r="C61" s="184">
        <v>10</v>
      </c>
      <c r="D61" s="184"/>
      <c r="E61" s="238"/>
      <c r="F61" s="238"/>
      <c r="G61" s="239"/>
      <c r="H61" s="238"/>
      <c r="I61" s="238"/>
      <c r="J61" s="240"/>
      <c r="K61" s="241"/>
    </row>
    <row r="62" spans="1:12" s="9" customFormat="1" ht="21.6" customHeight="1" x14ac:dyDescent="0.4">
      <c r="A62" s="301" t="s">
        <v>202</v>
      </c>
      <c r="B62" s="242"/>
      <c r="C62" s="184"/>
      <c r="D62" s="184"/>
      <c r="E62" s="243"/>
      <c r="F62" s="243"/>
      <c r="G62" s="244"/>
      <c r="H62" s="243"/>
      <c r="I62" s="243"/>
      <c r="J62" s="185"/>
      <c r="K62" s="186"/>
      <c r="L62" s="194"/>
    </row>
    <row r="63" spans="1:12" s="9" customFormat="1" ht="21.6" customHeight="1" x14ac:dyDescent="0.4">
      <c r="A63" s="302" t="s">
        <v>203</v>
      </c>
      <c r="B63" s="303"/>
      <c r="C63" s="304">
        <v>5</v>
      </c>
      <c r="D63" s="304" t="s">
        <v>2</v>
      </c>
      <c r="E63" s="305" t="s">
        <v>204</v>
      </c>
      <c r="F63" s="305" t="s">
        <v>205</v>
      </c>
      <c r="G63" s="306" t="s">
        <v>206</v>
      </c>
      <c r="H63" s="305" t="s">
        <v>207</v>
      </c>
      <c r="I63" s="305" t="s">
        <v>208</v>
      </c>
      <c r="J63" s="236">
        <f>L63*5/100</f>
        <v>0</v>
      </c>
      <c r="K63" s="237">
        <f>(C63*J63)/5</f>
        <v>0</v>
      </c>
      <c r="L63" s="37"/>
    </row>
    <row r="64" spans="1:12" s="9" customFormat="1" ht="21.6" customHeight="1" x14ac:dyDescent="0.4">
      <c r="A64" s="264" t="s">
        <v>209</v>
      </c>
      <c r="B64" s="242"/>
      <c r="C64" s="261">
        <v>5</v>
      </c>
      <c r="D64" s="261" t="s">
        <v>2</v>
      </c>
      <c r="E64" s="307" t="s">
        <v>210</v>
      </c>
      <c r="F64" s="307" t="s">
        <v>211</v>
      </c>
      <c r="G64" s="308" t="s">
        <v>212</v>
      </c>
      <c r="H64" s="307" t="s">
        <v>213</v>
      </c>
      <c r="I64" s="307" t="s">
        <v>214</v>
      </c>
      <c r="J64" s="180">
        <f>L64*5/100</f>
        <v>0</v>
      </c>
      <c r="K64" s="181">
        <f>(C64*J64)/5</f>
        <v>0</v>
      </c>
      <c r="L64" s="37"/>
    </row>
    <row r="65" spans="1:12" s="9" customFormat="1" ht="21.6" customHeight="1" x14ac:dyDescent="0.4">
      <c r="A65" s="309" t="s">
        <v>215</v>
      </c>
      <c r="B65" s="242"/>
      <c r="C65" s="184"/>
      <c r="D65" s="184"/>
      <c r="E65" s="246"/>
      <c r="F65" s="246"/>
      <c r="G65" s="307"/>
      <c r="H65" s="246"/>
      <c r="I65" s="246"/>
      <c r="J65" s="310"/>
      <c r="K65" s="311"/>
      <c r="L65" s="194"/>
    </row>
    <row r="66" spans="1:12" s="9" customFormat="1" ht="21.6" customHeight="1" x14ac:dyDescent="0.4">
      <c r="A66" s="301" t="s">
        <v>151</v>
      </c>
      <c r="B66" s="312"/>
      <c r="C66" s="313">
        <v>10</v>
      </c>
      <c r="D66" s="304" t="s">
        <v>150</v>
      </c>
      <c r="E66" s="314"/>
      <c r="F66" s="314"/>
      <c r="G66" s="254" t="s">
        <v>59</v>
      </c>
      <c r="H66" s="255"/>
      <c r="I66" s="255"/>
      <c r="J66" s="315"/>
      <c r="K66" s="316"/>
      <c r="L66" s="194"/>
    </row>
    <row r="67" spans="1:12" s="9" customFormat="1" ht="21.6" customHeight="1" x14ac:dyDescent="0.4">
      <c r="A67" s="317" t="s">
        <v>216</v>
      </c>
      <c r="B67" s="318"/>
      <c r="C67" s="261">
        <v>5</v>
      </c>
      <c r="D67" s="261" t="s">
        <v>217</v>
      </c>
      <c r="E67" s="307" t="s">
        <v>218</v>
      </c>
      <c r="F67" s="307" t="s">
        <v>219</v>
      </c>
      <c r="G67" s="308" t="s">
        <v>220</v>
      </c>
      <c r="H67" s="307" t="s">
        <v>221</v>
      </c>
      <c r="I67" s="307" t="s">
        <v>222</v>
      </c>
      <c r="J67" s="247">
        <f>L67*5/100</f>
        <v>0</v>
      </c>
      <c r="K67" s="248">
        <f>(C67*J67)/5</f>
        <v>0</v>
      </c>
      <c r="L67" s="37"/>
    </row>
    <row r="68" spans="1:12" s="9" customFormat="1" ht="21.6" customHeight="1" x14ac:dyDescent="0.4">
      <c r="A68" s="264" t="s">
        <v>223</v>
      </c>
      <c r="B68" s="318"/>
      <c r="C68" s="184"/>
      <c r="D68" s="261" t="s">
        <v>224</v>
      </c>
      <c r="E68" s="307"/>
      <c r="F68" s="307"/>
      <c r="G68" s="308"/>
      <c r="H68" s="307"/>
      <c r="I68" s="307"/>
      <c r="J68" s="185"/>
      <c r="K68" s="186"/>
      <c r="L68" s="249"/>
    </row>
    <row r="69" spans="1:12" s="9" customFormat="1" ht="21.6" customHeight="1" x14ac:dyDescent="0.4">
      <c r="A69" s="265" t="s">
        <v>225</v>
      </c>
      <c r="B69" s="319"/>
      <c r="C69" s="184"/>
      <c r="D69" s="184"/>
      <c r="E69" s="243"/>
      <c r="F69" s="243"/>
      <c r="G69" s="244"/>
      <c r="H69" s="243"/>
      <c r="I69" s="243"/>
      <c r="J69" s="185"/>
      <c r="K69" s="186"/>
      <c r="L69" s="245"/>
    </row>
    <row r="70" spans="1:12" s="9" customFormat="1" ht="21.6" customHeight="1" x14ac:dyDescent="0.4">
      <c r="A70" s="264" t="s">
        <v>241</v>
      </c>
      <c r="B70" s="319"/>
      <c r="C70" s="320">
        <v>5</v>
      </c>
      <c r="D70" s="321" t="s">
        <v>150</v>
      </c>
      <c r="E70" s="501" t="s">
        <v>226</v>
      </c>
      <c r="F70" s="501"/>
      <c r="G70" s="501"/>
      <c r="H70" s="501"/>
      <c r="I70" s="501"/>
      <c r="J70" s="236">
        <f>L70*5/100</f>
        <v>0</v>
      </c>
      <c r="K70" s="237">
        <f>(C70*J70)/5</f>
        <v>0</v>
      </c>
      <c r="L70" s="37"/>
    </row>
    <row r="71" spans="1:12" s="9" customFormat="1" ht="21.6" customHeight="1" x14ac:dyDescent="0.4">
      <c r="A71" s="302" t="s">
        <v>232</v>
      </c>
      <c r="B71" s="319"/>
      <c r="C71" s="328">
        <v>2.5</v>
      </c>
      <c r="D71" s="321"/>
      <c r="E71" s="329"/>
      <c r="F71" s="330"/>
      <c r="G71" s="329"/>
      <c r="H71" s="329"/>
      <c r="I71" s="329"/>
      <c r="J71" s="236">
        <f>L71*5/100</f>
        <v>0</v>
      </c>
      <c r="K71" s="237">
        <f>(C71*J71)/5</f>
        <v>0</v>
      </c>
      <c r="L71" s="37"/>
    </row>
    <row r="72" spans="1:12" s="9" customFormat="1" ht="21.6" customHeight="1" x14ac:dyDescent="0.4">
      <c r="A72" s="264" t="s">
        <v>233</v>
      </c>
      <c r="B72" s="318"/>
      <c r="C72" s="261">
        <v>5</v>
      </c>
      <c r="D72" s="331" t="s">
        <v>234</v>
      </c>
      <c r="E72" s="332" t="s">
        <v>235</v>
      </c>
      <c r="F72" s="333" t="s">
        <v>236</v>
      </c>
      <c r="G72" s="332" t="s">
        <v>237</v>
      </c>
      <c r="H72" s="332" t="s">
        <v>238</v>
      </c>
      <c r="I72" s="332" t="s">
        <v>239</v>
      </c>
      <c r="J72" s="180">
        <f>L72*5/100</f>
        <v>0</v>
      </c>
      <c r="K72" s="181">
        <f>(C72*J72)/5</f>
        <v>0</v>
      </c>
      <c r="L72" s="37"/>
    </row>
    <row r="73" spans="1:12" s="9" customFormat="1" ht="21.6" customHeight="1" x14ac:dyDescent="0.4">
      <c r="A73" s="334" t="s">
        <v>227</v>
      </c>
      <c r="B73" s="319"/>
      <c r="C73" s="335"/>
      <c r="D73" s="335"/>
      <c r="E73" s="336"/>
      <c r="F73" s="337">
        <v>400001</v>
      </c>
      <c r="G73" s="338">
        <v>300001</v>
      </c>
      <c r="H73" s="338">
        <v>2000001</v>
      </c>
      <c r="I73" s="336" t="s">
        <v>240</v>
      </c>
      <c r="J73" s="213"/>
      <c r="K73" s="250"/>
      <c r="L73" s="245"/>
    </row>
    <row r="74" spans="1:12" s="9" customFormat="1" ht="21.6" customHeight="1" x14ac:dyDescent="0.4">
      <c r="A74" s="322" t="s">
        <v>152</v>
      </c>
      <c r="B74" s="251"/>
      <c r="C74" s="323">
        <v>5</v>
      </c>
      <c r="D74" s="323" t="s">
        <v>150</v>
      </c>
      <c r="E74" s="252"/>
      <c r="F74" s="253"/>
      <c r="G74" s="324" t="s">
        <v>59</v>
      </c>
      <c r="H74" s="255"/>
      <c r="I74" s="255"/>
      <c r="J74" s="236">
        <f>L74*5/100</f>
        <v>0</v>
      </c>
      <c r="K74" s="237">
        <f>(C74*J74)/5</f>
        <v>0</v>
      </c>
      <c r="L74" s="37"/>
    </row>
    <row r="75" spans="1:12" s="9" customFormat="1" ht="21.75" customHeight="1" x14ac:dyDescent="0.4">
      <c r="A75" s="322" t="s">
        <v>153</v>
      </c>
      <c r="B75" s="256"/>
      <c r="C75" s="323">
        <v>5</v>
      </c>
      <c r="D75" s="323" t="s">
        <v>150</v>
      </c>
      <c r="E75" s="257"/>
      <c r="F75" s="257"/>
      <c r="G75" s="324" t="s">
        <v>59</v>
      </c>
      <c r="H75" s="255"/>
      <c r="I75" s="255"/>
      <c r="J75" s="236">
        <f>L75*5/100</f>
        <v>0</v>
      </c>
      <c r="K75" s="237">
        <f>(C75*J75)/5</f>
        <v>0</v>
      </c>
      <c r="L75" s="37"/>
    </row>
    <row r="76" spans="1:12" s="9" customFormat="1" ht="21.75" customHeight="1" x14ac:dyDescent="0.4">
      <c r="A76" s="325" t="s">
        <v>154</v>
      </c>
      <c r="B76" s="14"/>
      <c r="C76" s="323">
        <v>5</v>
      </c>
      <c r="D76" s="323" t="s">
        <v>150</v>
      </c>
      <c r="E76" s="258"/>
      <c r="F76" s="258"/>
      <c r="G76" s="324" t="s">
        <v>59</v>
      </c>
      <c r="H76" s="255"/>
      <c r="I76" s="255"/>
      <c r="J76" s="236">
        <f>L76*5/100</f>
        <v>0</v>
      </c>
      <c r="K76" s="237">
        <f>(C76*J76)/5</f>
        <v>0</v>
      </c>
      <c r="L76" s="37"/>
    </row>
    <row r="77" spans="1:12" s="9" customFormat="1" ht="21.75" customHeight="1" x14ac:dyDescent="0.45">
      <c r="A77" s="326" t="s">
        <v>155</v>
      </c>
      <c r="B77" s="14"/>
      <c r="C77" s="323">
        <v>5</v>
      </c>
      <c r="D77" s="323" t="s">
        <v>150</v>
      </c>
      <c r="E77" s="259"/>
      <c r="F77" s="259"/>
      <c r="G77" s="324" t="s">
        <v>59</v>
      </c>
      <c r="H77" s="255"/>
      <c r="I77" s="255"/>
      <c r="J77" s="236">
        <f>L77*5/100</f>
        <v>0</v>
      </c>
      <c r="K77" s="237">
        <f>(C77*J77)/5</f>
        <v>0</v>
      </c>
      <c r="L77" s="37"/>
    </row>
    <row r="78" spans="1:12" s="9" customFormat="1" ht="21.75" customHeight="1" x14ac:dyDescent="0.45">
      <c r="A78" s="327" t="s">
        <v>156</v>
      </c>
      <c r="B78" s="15"/>
      <c r="C78" s="323">
        <v>5</v>
      </c>
      <c r="D78" s="323" t="s">
        <v>150</v>
      </c>
      <c r="E78" s="260"/>
      <c r="F78" s="260"/>
      <c r="G78" s="324" t="s">
        <v>59</v>
      </c>
      <c r="H78" s="255"/>
      <c r="I78" s="255"/>
      <c r="J78" s="236">
        <f>L78*5/100</f>
        <v>0</v>
      </c>
      <c r="K78" s="237">
        <f>(C78*J78)/5</f>
        <v>0</v>
      </c>
      <c r="L78" s="37"/>
    </row>
    <row r="79" spans="1:12" s="16" customFormat="1" ht="23.25" customHeight="1" x14ac:dyDescent="0.2">
      <c r="A79" s="504" t="s">
        <v>80</v>
      </c>
      <c r="B79" s="505"/>
      <c r="C79" s="505"/>
      <c r="D79" s="505"/>
      <c r="E79" s="505"/>
      <c r="F79" s="505"/>
      <c r="G79" s="505"/>
      <c r="H79" s="505"/>
      <c r="I79" s="505"/>
      <c r="J79" s="506"/>
      <c r="K79" s="73">
        <f>ROUND(SUM(K29:K78),2)</f>
        <v>0</v>
      </c>
    </row>
    <row r="80" spans="1:12" ht="19.5" customHeight="1" x14ac:dyDescent="0.5">
      <c r="A80" s="17"/>
      <c r="B80" s="18"/>
      <c r="C80" s="19"/>
      <c r="D80" s="19"/>
      <c r="E80" s="19"/>
      <c r="F80" s="19"/>
      <c r="G80" s="19"/>
      <c r="H80" s="19"/>
      <c r="I80" s="19"/>
      <c r="J80" s="19"/>
      <c r="K80" s="20"/>
    </row>
    <row r="81" spans="1:11" ht="24.75" x14ac:dyDescent="0.5">
      <c r="A81" s="74" t="s">
        <v>110</v>
      </c>
      <c r="B81" s="340"/>
      <c r="C81" s="340"/>
      <c r="D81" s="76" t="s">
        <v>36</v>
      </c>
      <c r="E81" s="76"/>
      <c r="F81" s="77" t="s">
        <v>110</v>
      </c>
      <c r="G81" s="340"/>
      <c r="H81" s="340"/>
      <c r="I81" s="340"/>
      <c r="J81" s="340"/>
      <c r="K81" s="78" t="s">
        <v>35</v>
      </c>
    </row>
    <row r="82" spans="1:11" ht="24.75" x14ac:dyDescent="0.5">
      <c r="A82" s="74" t="s">
        <v>111</v>
      </c>
      <c r="B82" s="341"/>
      <c r="C82" s="341"/>
      <c r="D82" s="49" t="s">
        <v>112</v>
      </c>
      <c r="E82" s="49"/>
      <c r="F82" s="77" t="s">
        <v>111</v>
      </c>
      <c r="G82" s="341"/>
      <c r="H82" s="341"/>
      <c r="I82" s="341"/>
      <c r="J82" s="341"/>
      <c r="K82" s="80" t="s">
        <v>112</v>
      </c>
    </row>
    <row r="83" spans="1:11" ht="24.75" x14ac:dyDescent="0.5">
      <c r="A83" s="74" t="s">
        <v>100</v>
      </c>
      <c r="B83" s="341"/>
      <c r="C83" s="341"/>
      <c r="D83" s="49"/>
      <c r="E83" s="49"/>
      <c r="F83" s="77" t="s">
        <v>100</v>
      </c>
      <c r="G83" s="341"/>
      <c r="H83" s="341"/>
      <c r="I83" s="341"/>
      <c r="J83" s="341"/>
      <c r="K83" s="80"/>
    </row>
    <row r="84" spans="1:11" ht="24.75" x14ac:dyDescent="0.5">
      <c r="A84" s="81" t="s">
        <v>113</v>
      </c>
      <c r="B84" s="339"/>
      <c r="C84" s="339"/>
      <c r="D84" s="82"/>
      <c r="E84" s="83"/>
      <c r="F84" s="84" t="s">
        <v>113</v>
      </c>
      <c r="G84" s="339"/>
      <c r="H84" s="339"/>
      <c r="I84" s="339"/>
      <c r="J84" s="339"/>
      <c r="K84" s="85"/>
    </row>
    <row r="85" spans="1:11" ht="23.25" x14ac:dyDescent="0.5">
      <c r="A85" s="6" t="s">
        <v>228</v>
      </c>
      <c r="B85" s="6"/>
      <c r="C85" s="7"/>
      <c r="D85" s="7"/>
      <c r="E85" s="7"/>
      <c r="F85" s="7"/>
      <c r="G85" s="7"/>
      <c r="H85" s="7"/>
      <c r="I85" s="7"/>
      <c r="J85" s="7"/>
      <c r="K85" s="7"/>
    </row>
    <row r="86" spans="1:11" s="25" customFormat="1" ht="21.75" customHeight="1" x14ac:dyDescent="0.4">
      <c r="A86" s="477" t="s">
        <v>3</v>
      </c>
      <c r="B86" s="478"/>
      <c r="C86" s="479"/>
      <c r="D86" s="483" t="s">
        <v>60</v>
      </c>
      <c r="E86" s="484"/>
      <c r="F86" s="455" t="s">
        <v>229</v>
      </c>
      <c r="G86" s="455"/>
      <c r="H86" s="455"/>
      <c r="I86" s="455" t="s">
        <v>61</v>
      </c>
      <c r="J86" s="455"/>
      <c r="K86" s="455"/>
    </row>
    <row r="87" spans="1:11" s="25" customFormat="1" ht="51" customHeight="1" x14ac:dyDescent="0.4">
      <c r="A87" s="480"/>
      <c r="B87" s="481"/>
      <c r="C87" s="482"/>
      <c r="D87" s="485"/>
      <c r="E87" s="486"/>
      <c r="F87" s="455"/>
      <c r="G87" s="455"/>
      <c r="H87" s="455"/>
      <c r="I87" s="455"/>
      <c r="J87" s="455"/>
      <c r="K87" s="455"/>
    </row>
    <row r="88" spans="1:11" s="25" customFormat="1" ht="21.75" customHeight="1" x14ac:dyDescent="0.5">
      <c r="A88" s="470" t="s">
        <v>69</v>
      </c>
      <c r="B88" s="471"/>
      <c r="C88" s="472"/>
      <c r="D88" s="473"/>
      <c r="E88" s="474"/>
      <c r="F88" s="475"/>
      <c r="G88" s="475"/>
      <c r="H88" s="476"/>
      <c r="I88" s="409" t="e">
        <f>IF(F88&gt;D88,100,F88/D88*100)</f>
        <v>#DIV/0!</v>
      </c>
      <c r="J88" s="410"/>
      <c r="K88" s="411"/>
    </row>
    <row r="89" spans="1:11" s="25" customFormat="1" ht="21.75" customHeight="1" x14ac:dyDescent="0.5">
      <c r="A89" s="463" t="s">
        <v>70</v>
      </c>
      <c r="B89" s="464"/>
      <c r="C89" s="465"/>
      <c r="D89" s="466"/>
      <c r="E89" s="467"/>
      <c r="F89" s="468"/>
      <c r="G89" s="468"/>
      <c r="H89" s="469"/>
      <c r="I89" s="435" t="e">
        <f>IF(F89&gt;D89,100,F89/D89*100)</f>
        <v>#DIV/0!</v>
      </c>
      <c r="J89" s="436"/>
      <c r="K89" s="437"/>
    </row>
    <row r="90" spans="1:11" s="25" customFormat="1" ht="21.75" customHeight="1" x14ac:dyDescent="0.5">
      <c r="A90" s="463" t="s">
        <v>71</v>
      </c>
      <c r="B90" s="464"/>
      <c r="C90" s="465"/>
      <c r="D90" s="466"/>
      <c r="E90" s="467"/>
      <c r="F90" s="468"/>
      <c r="G90" s="468"/>
      <c r="H90" s="469"/>
      <c r="I90" s="435" t="e">
        <f>IF(F90&gt;D90,100,F90/D90*100)</f>
        <v>#DIV/0!</v>
      </c>
      <c r="J90" s="436"/>
      <c r="K90" s="437"/>
    </row>
    <row r="91" spans="1:11" s="25" customFormat="1" ht="24.75" x14ac:dyDescent="0.5">
      <c r="A91" s="463" t="s">
        <v>4</v>
      </c>
      <c r="B91" s="464"/>
      <c r="C91" s="465"/>
      <c r="D91" s="466"/>
      <c r="E91" s="467"/>
      <c r="F91" s="468"/>
      <c r="G91" s="468"/>
      <c r="H91" s="469"/>
      <c r="I91" s="435" t="e">
        <f>IF(F91&gt;D91,100,F91/D91*100)</f>
        <v>#DIV/0!</v>
      </c>
      <c r="J91" s="436"/>
      <c r="K91" s="437"/>
    </row>
    <row r="92" spans="1:11" s="25" customFormat="1" ht="21.75" customHeight="1" x14ac:dyDescent="0.5">
      <c r="A92" s="456" t="s">
        <v>17</v>
      </c>
      <c r="B92" s="457"/>
      <c r="C92" s="458"/>
      <c r="D92" s="459"/>
      <c r="E92" s="460"/>
      <c r="F92" s="461"/>
      <c r="G92" s="461"/>
      <c r="H92" s="462"/>
      <c r="I92" s="416" t="e">
        <f>IF(F92&gt;D92,100,F92/D92*100)</f>
        <v>#DIV/0!</v>
      </c>
      <c r="J92" s="417"/>
      <c r="K92" s="418"/>
    </row>
    <row r="93" spans="1:11" s="25" customFormat="1" ht="24.75" x14ac:dyDescent="0.5">
      <c r="A93" s="389" t="s">
        <v>18</v>
      </c>
      <c r="B93" s="390"/>
      <c r="C93" s="390"/>
      <c r="D93" s="390"/>
      <c r="E93" s="390"/>
      <c r="F93" s="390"/>
      <c r="G93" s="390"/>
      <c r="H93" s="391"/>
      <c r="I93" s="392" t="e">
        <f>I88+I89+I90+I91+I92</f>
        <v>#DIV/0!</v>
      </c>
      <c r="J93" s="392"/>
      <c r="K93" s="393"/>
    </row>
    <row r="94" spans="1:11" s="25" customFormat="1" ht="24.75" x14ac:dyDescent="0.5">
      <c r="A94" s="444" t="s">
        <v>82</v>
      </c>
      <c r="B94" s="445"/>
      <c r="C94" s="445"/>
      <c r="D94" s="445"/>
      <c r="E94" s="445"/>
      <c r="F94" s="445"/>
      <c r="G94" s="445"/>
      <c r="H94" s="446"/>
      <c r="I94" s="397" t="e">
        <f>(I93*10)/500</f>
        <v>#DIV/0!</v>
      </c>
      <c r="J94" s="397"/>
      <c r="K94" s="398"/>
    </row>
    <row r="95" spans="1:11" s="25" customFormat="1" ht="21.75" customHeight="1" x14ac:dyDescent="0.4">
      <c r="A95" s="447" t="s">
        <v>170</v>
      </c>
      <c r="B95" s="448"/>
      <c r="C95" s="448"/>
      <c r="D95" s="451" t="s">
        <v>60</v>
      </c>
      <c r="E95" s="452"/>
      <c r="F95" s="455" t="s">
        <v>229</v>
      </c>
      <c r="G95" s="455"/>
      <c r="H95" s="455"/>
      <c r="I95" s="455" t="s">
        <v>61</v>
      </c>
      <c r="J95" s="455"/>
      <c r="K95" s="455"/>
    </row>
    <row r="96" spans="1:11" s="25" customFormat="1" ht="51" customHeight="1" x14ac:dyDescent="0.4">
      <c r="A96" s="449"/>
      <c r="B96" s="450"/>
      <c r="C96" s="450"/>
      <c r="D96" s="453"/>
      <c r="E96" s="454"/>
      <c r="F96" s="455"/>
      <c r="G96" s="455"/>
      <c r="H96" s="455"/>
      <c r="I96" s="455"/>
      <c r="J96" s="455"/>
      <c r="K96" s="455"/>
    </row>
    <row r="97" spans="1:11" s="25" customFormat="1" ht="24.75" x14ac:dyDescent="0.5">
      <c r="A97" s="441">
        <v>1</v>
      </c>
      <c r="B97" s="442"/>
      <c r="C97" s="443"/>
      <c r="D97" s="404"/>
      <c r="E97" s="405"/>
      <c r="F97" s="407"/>
      <c r="G97" s="407"/>
      <c r="H97" s="408"/>
      <c r="I97" s="409" t="e">
        <f t="shared" ref="I97:I101" si="0">IF(F97&gt;D97,100,F97/D97*100)</f>
        <v>#DIV/0!</v>
      </c>
      <c r="J97" s="410"/>
      <c r="K97" s="411"/>
    </row>
    <row r="98" spans="1:11" s="25" customFormat="1" ht="24.75" x14ac:dyDescent="0.5">
      <c r="A98" s="438">
        <v>2</v>
      </c>
      <c r="B98" s="439"/>
      <c r="C98" s="440"/>
      <c r="D98" s="412"/>
      <c r="E98" s="413"/>
      <c r="F98" s="414"/>
      <c r="G98" s="414"/>
      <c r="H98" s="415"/>
      <c r="I98" s="435" t="e">
        <f t="shared" si="0"/>
        <v>#DIV/0!</v>
      </c>
      <c r="J98" s="436"/>
      <c r="K98" s="437"/>
    </row>
    <row r="99" spans="1:11" s="25" customFormat="1" ht="24.75" x14ac:dyDescent="0.5">
      <c r="A99" s="438">
        <v>3</v>
      </c>
      <c r="B99" s="439"/>
      <c r="C99" s="440"/>
      <c r="D99" s="412"/>
      <c r="E99" s="413"/>
      <c r="F99" s="414"/>
      <c r="G99" s="414"/>
      <c r="H99" s="415"/>
      <c r="I99" s="435" t="e">
        <f t="shared" si="0"/>
        <v>#DIV/0!</v>
      </c>
      <c r="J99" s="436"/>
      <c r="K99" s="437"/>
    </row>
    <row r="100" spans="1:11" s="25" customFormat="1" ht="24.75" x14ac:dyDescent="0.5">
      <c r="A100" s="438">
        <v>4</v>
      </c>
      <c r="B100" s="439"/>
      <c r="C100" s="440"/>
      <c r="D100" s="412"/>
      <c r="E100" s="413"/>
      <c r="F100" s="414"/>
      <c r="G100" s="414"/>
      <c r="H100" s="415"/>
      <c r="I100" s="435" t="e">
        <f t="shared" si="0"/>
        <v>#DIV/0!</v>
      </c>
      <c r="J100" s="436"/>
      <c r="K100" s="437"/>
    </row>
    <row r="101" spans="1:11" s="25" customFormat="1" ht="24.75" x14ac:dyDescent="0.5">
      <c r="A101" s="429">
        <v>5</v>
      </c>
      <c r="B101" s="430"/>
      <c r="C101" s="431"/>
      <c r="D101" s="432"/>
      <c r="E101" s="433"/>
      <c r="F101" s="434"/>
      <c r="G101" s="434"/>
      <c r="H101" s="433"/>
      <c r="I101" s="435" t="e">
        <f t="shared" si="0"/>
        <v>#DIV/0!</v>
      </c>
      <c r="J101" s="436"/>
      <c r="K101" s="437"/>
    </row>
    <row r="102" spans="1:11" s="25" customFormat="1" ht="24.75" x14ac:dyDescent="0.5">
      <c r="A102" s="389" t="s">
        <v>171</v>
      </c>
      <c r="B102" s="390"/>
      <c r="C102" s="390"/>
      <c r="D102" s="390"/>
      <c r="E102" s="390"/>
      <c r="F102" s="390"/>
      <c r="G102" s="390"/>
      <c r="H102" s="391"/>
      <c r="I102" s="392" t="e">
        <f>I97+I98+I99+I100+I101</f>
        <v>#DIV/0!</v>
      </c>
      <c r="J102" s="392"/>
      <c r="K102" s="393"/>
    </row>
    <row r="103" spans="1:11" s="25" customFormat="1" ht="24.75" x14ac:dyDescent="0.5">
      <c r="A103" s="394" t="s">
        <v>172</v>
      </c>
      <c r="B103" s="395"/>
      <c r="C103" s="395"/>
      <c r="D103" s="395"/>
      <c r="E103" s="395"/>
      <c r="F103" s="395"/>
      <c r="G103" s="395"/>
      <c r="H103" s="396"/>
      <c r="I103" s="397" t="e">
        <f>(I102*15)/500</f>
        <v>#DIV/0!</v>
      </c>
      <c r="J103" s="397"/>
      <c r="K103" s="398"/>
    </row>
    <row r="104" spans="1:11" s="25" customFormat="1" ht="75.75" customHeight="1" x14ac:dyDescent="0.4">
      <c r="A104" s="419" t="s">
        <v>62</v>
      </c>
      <c r="B104" s="420"/>
      <c r="C104" s="421"/>
      <c r="D104" s="422" t="s">
        <v>60</v>
      </c>
      <c r="E104" s="423"/>
      <c r="F104" s="424" t="s">
        <v>230</v>
      </c>
      <c r="G104" s="425"/>
      <c r="H104" s="426"/>
      <c r="I104" s="422" t="s">
        <v>61</v>
      </c>
      <c r="J104" s="427"/>
      <c r="K104" s="428"/>
    </row>
    <row r="105" spans="1:11" s="25" customFormat="1" ht="24.75" x14ac:dyDescent="0.5">
      <c r="A105" s="275" t="s">
        <v>94</v>
      </c>
      <c r="B105" s="276"/>
      <c r="C105" s="276"/>
      <c r="D105" s="404"/>
      <c r="E105" s="405"/>
      <c r="F105" s="406"/>
      <c r="G105" s="407"/>
      <c r="H105" s="408"/>
      <c r="I105" s="409" t="e">
        <f t="shared" ref="I105:I106" si="1">IF(F105&gt;D105,100,F105/D105*100)</f>
        <v>#DIV/0!</v>
      </c>
      <c r="J105" s="410"/>
      <c r="K105" s="411"/>
    </row>
    <row r="106" spans="1:11" s="25" customFormat="1" ht="24.75" x14ac:dyDescent="0.5">
      <c r="A106" s="277" t="s">
        <v>95</v>
      </c>
      <c r="B106" s="276"/>
      <c r="C106" s="276"/>
      <c r="D106" s="412"/>
      <c r="E106" s="413"/>
      <c r="F106" s="414"/>
      <c r="G106" s="414"/>
      <c r="H106" s="415"/>
      <c r="I106" s="416" t="e">
        <f t="shared" si="1"/>
        <v>#DIV/0!</v>
      </c>
      <c r="J106" s="417"/>
      <c r="K106" s="418"/>
    </row>
    <row r="107" spans="1:11" s="25" customFormat="1" ht="24.75" x14ac:dyDescent="0.5">
      <c r="A107" s="389" t="s">
        <v>132</v>
      </c>
      <c r="B107" s="390"/>
      <c r="C107" s="390"/>
      <c r="D107" s="390"/>
      <c r="E107" s="390"/>
      <c r="F107" s="390"/>
      <c r="G107" s="390"/>
      <c r="H107" s="391"/>
      <c r="I107" s="392" t="e">
        <f>I105+I106</f>
        <v>#DIV/0!</v>
      </c>
      <c r="J107" s="392"/>
      <c r="K107" s="393"/>
    </row>
    <row r="108" spans="1:11" s="25" customFormat="1" ht="24.75" x14ac:dyDescent="0.5">
      <c r="A108" s="394" t="s">
        <v>131</v>
      </c>
      <c r="B108" s="395"/>
      <c r="C108" s="395"/>
      <c r="D108" s="395"/>
      <c r="E108" s="395"/>
      <c r="F108" s="395"/>
      <c r="G108" s="395"/>
      <c r="H108" s="396"/>
      <c r="I108" s="397" t="e">
        <f>(I107*5)/200</f>
        <v>#DIV/0!</v>
      </c>
      <c r="J108" s="397"/>
      <c r="K108" s="398"/>
    </row>
    <row r="109" spans="1:11" ht="25.5" x14ac:dyDescent="0.55000000000000004">
      <c r="A109" s="399" t="s">
        <v>173</v>
      </c>
      <c r="B109" s="400"/>
      <c r="C109" s="400"/>
      <c r="D109" s="400"/>
      <c r="E109" s="400"/>
      <c r="F109" s="400"/>
      <c r="G109" s="400"/>
      <c r="H109" s="401"/>
      <c r="I109" s="402" t="e">
        <f>ROUND(I94+I103+I108,2)</f>
        <v>#DIV/0!</v>
      </c>
      <c r="J109" s="402"/>
      <c r="K109" s="403"/>
    </row>
    <row r="110" spans="1:11" ht="26.25" x14ac:dyDescent="0.55000000000000004">
      <c r="A110" s="382" t="s">
        <v>19</v>
      </c>
      <c r="B110" s="382"/>
      <c r="C110" s="382"/>
      <c r="D110" s="382"/>
      <c r="E110" s="382"/>
      <c r="F110" s="382"/>
      <c r="G110" s="382"/>
      <c r="H110" s="382"/>
      <c r="I110" s="382"/>
      <c r="J110" s="382"/>
      <c r="K110" s="382"/>
    </row>
    <row r="111" spans="1:11" s="26" customFormat="1" ht="25.5" x14ac:dyDescent="0.45">
      <c r="A111" s="383" t="s">
        <v>20</v>
      </c>
      <c r="B111" s="383"/>
      <c r="C111" s="383"/>
      <c r="D111" s="383"/>
      <c r="E111" s="383"/>
      <c r="F111" s="383"/>
      <c r="G111" s="383"/>
      <c r="H111" s="383"/>
      <c r="I111" s="383"/>
      <c r="J111" s="383"/>
      <c r="K111" s="383"/>
    </row>
    <row r="112" spans="1:11" s="26" customFormat="1" ht="24.75" customHeight="1" x14ac:dyDescent="0.55000000000000004">
      <c r="A112" s="384" t="s">
        <v>21</v>
      </c>
      <c r="B112" s="385"/>
      <c r="C112" s="385"/>
      <c r="D112" s="385"/>
      <c r="E112" s="98"/>
      <c r="F112" s="386" t="s">
        <v>96</v>
      </c>
      <c r="G112" s="387"/>
      <c r="H112" s="387"/>
      <c r="I112" s="387"/>
      <c r="J112" s="387"/>
      <c r="K112" s="388"/>
    </row>
    <row r="113" spans="1:11" s="26" customFormat="1" ht="26.1" customHeight="1" x14ac:dyDescent="0.55000000000000004">
      <c r="A113" s="99"/>
      <c r="B113" s="100"/>
      <c r="C113" s="100"/>
      <c r="D113" s="100"/>
      <c r="E113" s="101"/>
      <c r="F113" s="102"/>
      <c r="G113" s="49"/>
      <c r="H113" s="49"/>
      <c r="I113" s="103"/>
      <c r="J113" s="103"/>
      <c r="K113" s="104"/>
    </row>
    <row r="114" spans="1:11" s="25" customFormat="1" ht="26.1" customHeight="1" x14ac:dyDescent="0.55000000000000004">
      <c r="A114" s="105" t="s">
        <v>22</v>
      </c>
      <c r="B114" s="48"/>
      <c r="C114" s="106" t="s">
        <v>23</v>
      </c>
      <c r="D114" s="49"/>
      <c r="E114" s="76"/>
      <c r="F114" s="107" t="s">
        <v>114</v>
      </c>
      <c r="G114" s="49" t="s">
        <v>115</v>
      </c>
      <c r="H114" s="108"/>
      <c r="I114" s="108" t="s">
        <v>125</v>
      </c>
      <c r="J114" s="103"/>
      <c r="K114" s="109"/>
    </row>
    <row r="115" spans="1:11" s="25" customFormat="1" ht="26.1" customHeight="1" x14ac:dyDescent="0.5">
      <c r="A115" s="102" t="s">
        <v>24</v>
      </c>
      <c r="B115" s="48"/>
      <c r="C115" s="110">
        <f>K79</f>
        <v>0</v>
      </c>
      <c r="D115" s="49"/>
      <c r="E115" s="76"/>
      <c r="F115" s="107" t="s">
        <v>114</v>
      </c>
      <c r="G115" s="49" t="s">
        <v>116</v>
      </c>
      <c r="H115" s="108"/>
      <c r="I115" s="108" t="s">
        <v>126</v>
      </c>
      <c r="J115" s="103"/>
      <c r="K115" s="109"/>
    </row>
    <row r="116" spans="1:11" ht="26.1" customHeight="1" x14ac:dyDescent="0.55000000000000004">
      <c r="A116" s="102" t="s">
        <v>25</v>
      </c>
      <c r="B116" s="48"/>
      <c r="C116" s="111" t="e">
        <f>I109</f>
        <v>#DIV/0!</v>
      </c>
      <c r="D116" s="49"/>
      <c r="E116" s="76"/>
      <c r="F116" s="107" t="s">
        <v>114</v>
      </c>
      <c r="G116" s="49" t="s">
        <v>117</v>
      </c>
      <c r="H116" s="108"/>
      <c r="I116" s="108" t="s">
        <v>127</v>
      </c>
      <c r="J116" s="112"/>
      <c r="K116" s="109"/>
    </row>
    <row r="117" spans="1:11" ht="26.1" customHeight="1" x14ac:dyDescent="0.55000000000000004">
      <c r="A117" s="113" t="s">
        <v>26</v>
      </c>
      <c r="B117" s="114"/>
      <c r="C117" s="115" t="e">
        <f>ROUND(C115+C116,2)</f>
        <v>#DIV/0!</v>
      </c>
      <c r="D117" s="112"/>
      <c r="E117" s="76"/>
      <c r="F117" s="107" t="s">
        <v>114</v>
      </c>
      <c r="G117" s="49" t="s">
        <v>118</v>
      </c>
      <c r="H117" s="108"/>
      <c r="I117" s="108" t="s">
        <v>128</v>
      </c>
      <c r="J117" s="112"/>
      <c r="K117" s="104"/>
    </row>
    <row r="118" spans="1:11" ht="26.1" customHeight="1" x14ac:dyDescent="0.55000000000000004">
      <c r="A118" s="116"/>
      <c r="B118" s="117"/>
      <c r="C118" s="112"/>
      <c r="D118" s="112"/>
      <c r="E118" s="76"/>
      <c r="F118" s="107" t="s">
        <v>114</v>
      </c>
      <c r="G118" s="49" t="s">
        <v>119</v>
      </c>
      <c r="H118" s="108"/>
      <c r="I118" s="108" t="s">
        <v>27</v>
      </c>
      <c r="J118" s="112"/>
      <c r="K118" s="118"/>
    </row>
    <row r="119" spans="1:11" ht="26.1" customHeight="1" x14ac:dyDescent="0.55000000000000004">
      <c r="A119" s="116"/>
      <c r="B119" s="117"/>
      <c r="C119" s="112"/>
      <c r="D119" s="112"/>
      <c r="E119" s="82"/>
      <c r="F119" s="119"/>
      <c r="G119" s="120"/>
      <c r="H119" s="121"/>
      <c r="I119" s="121"/>
      <c r="J119" s="121"/>
      <c r="K119" s="122"/>
    </row>
    <row r="120" spans="1:11" ht="23.25" x14ac:dyDescent="0.5">
      <c r="A120" s="374" t="s">
        <v>28</v>
      </c>
      <c r="B120" s="375"/>
      <c r="C120" s="375"/>
      <c r="D120" s="375"/>
      <c r="E120" s="375"/>
      <c r="F120" s="379" t="s">
        <v>29</v>
      </c>
      <c r="G120" s="380"/>
      <c r="H120" s="380"/>
      <c r="I120" s="380"/>
      <c r="J120" s="380"/>
      <c r="K120" s="381"/>
    </row>
    <row r="121" spans="1:11" ht="23.25" x14ac:dyDescent="0.5">
      <c r="A121" s="123" t="s">
        <v>120</v>
      </c>
      <c r="B121" s="124"/>
      <c r="C121" s="124"/>
      <c r="D121" s="124"/>
      <c r="E121" s="19"/>
      <c r="F121" s="123" t="s">
        <v>120</v>
      </c>
      <c r="G121" s="124"/>
      <c r="H121" s="124"/>
      <c r="I121" s="125"/>
      <c r="J121" s="125"/>
      <c r="K121" s="27"/>
    </row>
    <row r="122" spans="1:11" ht="23.25" x14ac:dyDescent="0.5">
      <c r="A122" s="126"/>
      <c r="B122" s="127"/>
      <c r="C122" s="127"/>
      <c r="D122" s="127"/>
      <c r="E122" s="19"/>
      <c r="F122" s="126"/>
      <c r="G122" s="128"/>
      <c r="H122" s="129"/>
      <c r="I122" s="129"/>
      <c r="J122" s="129"/>
      <c r="K122" s="130"/>
    </row>
    <row r="123" spans="1:11" ht="23.25" x14ac:dyDescent="0.5">
      <c r="A123" s="131"/>
      <c r="B123" s="132"/>
      <c r="C123" s="132"/>
      <c r="D123" s="132"/>
      <c r="E123" s="19"/>
      <c r="F123" s="131"/>
      <c r="G123" s="133"/>
      <c r="H123" s="134"/>
      <c r="I123" s="134"/>
      <c r="J123" s="134"/>
      <c r="K123" s="27"/>
    </row>
    <row r="124" spans="1:11" ht="23.25" x14ac:dyDescent="0.5">
      <c r="A124" s="377" t="s">
        <v>30</v>
      </c>
      <c r="B124" s="377"/>
      <c r="C124" s="377"/>
      <c r="D124" s="377"/>
      <c r="E124" s="377"/>
      <c r="F124" s="377"/>
      <c r="G124" s="377"/>
      <c r="H124" s="377"/>
      <c r="I124" s="377"/>
      <c r="J124" s="377"/>
      <c r="K124" s="378"/>
    </row>
    <row r="125" spans="1:11" ht="24" customHeight="1" x14ac:dyDescent="0.5">
      <c r="A125" s="374" t="s">
        <v>31</v>
      </c>
      <c r="B125" s="375"/>
      <c r="C125" s="375"/>
      <c r="D125" s="375"/>
      <c r="E125" s="28"/>
      <c r="F125" s="379" t="s">
        <v>32</v>
      </c>
      <c r="G125" s="380"/>
      <c r="H125" s="380"/>
      <c r="I125" s="380"/>
      <c r="J125" s="380"/>
      <c r="K125" s="381"/>
    </row>
    <row r="126" spans="1:11" ht="23.25" x14ac:dyDescent="0.5">
      <c r="A126" s="123" t="s">
        <v>120</v>
      </c>
      <c r="B126" s="124"/>
      <c r="C126" s="124"/>
      <c r="D126" s="124"/>
      <c r="E126" s="19"/>
      <c r="F126" s="123"/>
      <c r="G126" s="124"/>
      <c r="H126" s="124"/>
      <c r="I126" s="125"/>
      <c r="J126" s="125"/>
      <c r="K126" s="27"/>
    </row>
    <row r="127" spans="1:11" ht="23.25" x14ac:dyDescent="0.5">
      <c r="A127" s="126"/>
      <c r="B127" s="127"/>
      <c r="C127" s="127"/>
      <c r="D127" s="127"/>
      <c r="E127" s="19"/>
      <c r="F127" s="126"/>
      <c r="G127" s="128"/>
      <c r="H127" s="129"/>
      <c r="I127" s="129"/>
      <c r="J127" s="129"/>
      <c r="K127" s="130"/>
    </row>
    <row r="128" spans="1:11" ht="24.75" x14ac:dyDescent="0.5">
      <c r="A128" s="74" t="s">
        <v>110</v>
      </c>
      <c r="B128" s="341"/>
      <c r="C128" s="341"/>
      <c r="D128" s="76" t="s">
        <v>35</v>
      </c>
      <c r="E128" s="42"/>
      <c r="F128" s="29"/>
      <c r="G128" s="77" t="s">
        <v>110</v>
      </c>
      <c r="H128" s="75"/>
      <c r="I128" s="135"/>
      <c r="J128" s="135"/>
      <c r="K128" s="20"/>
    </row>
    <row r="129" spans="1:11" ht="24.75" x14ac:dyDescent="0.5">
      <c r="A129" s="74" t="s">
        <v>111</v>
      </c>
      <c r="B129" s="341"/>
      <c r="C129" s="341"/>
      <c r="D129" s="49" t="s">
        <v>112</v>
      </c>
      <c r="E129" s="42"/>
      <c r="F129" s="29"/>
      <c r="G129" s="77" t="s">
        <v>111</v>
      </c>
      <c r="H129" s="79"/>
      <c r="I129" s="136"/>
      <c r="J129" s="136"/>
      <c r="K129" s="80" t="s">
        <v>112</v>
      </c>
    </row>
    <row r="130" spans="1:11" ht="24.75" x14ac:dyDescent="0.5">
      <c r="A130" s="74" t="s">
        <v>100</v>
      </c>
      <c r="B130" s="341"/>
      <c r="C130" s="341"/>
      <c r="D130" s="8"/>
      <c r="E130" s="42"/>
      <c r="F130" s="33"/>
      <c r="G130" s="77" t="s">
        <v>100</v>
      </c>
      <c r="H130" s="79"/>
      <c r="I130" s="137"/>
      <c r="J130" s="137"/>
      <c r="K130" s="20"/>
    </row>
    <row r="131" spans="1:11" ht="24.75" x14ac:dyDescent="0.5">
      <c r="A131" s="81" t="s">
        <v>113</v>
      </c>
      <c r="B131" s="339"/>
      <c r="C131" s="339"/>
      <c r="D131" s="22"/>
      <c r="E131" s="22"/>
      <c r="F131" s="34"/>
      <c r="G131" s="84" t="s">
        <v>113</v>
      </c>
      <c r="H131" s="82"/>
      <c r="I131" s="138"/>
      <c r="J131" s="138"/>
      <c r="K131" s="24"/>
    </row>
    <row r="132" spans="1:11" ht="22.5" customHeight="1" x14ac:dyDescent="0.5">
      <c r="A132" s="374" t="s">
        <v>33</v>
      </c>
      <c r="B132" s="375"/>
      <c r="C132" s="263"/>
      <c r="D132" s="263"/>
      <c r="E132" s="263"/>
      <c r="F132" s="263"/>
      <c r="G132" s="263"/>
      <c r="H132" s="263"/>
      <c r="I132" s="263"/>
      <c r="J132" s="263"/>
      <c r="K132" s="43"/>
    </row>
    <row r="133" spans="1:11" ht="23.25" x14ac:dyDescent="0.5">
      <c r="A133" s="139"/>
      <c r="B133" s="124"/>
      <c r="C133" s="124"/>
      <c r="D133" s="124"/>
      <c r="E133" s="124"/>
      <c r="F133" s="125"/>
      <c r="G133" s="125"/>
      <c r="H133" s="124"/>
      <c r="I133" s="125"/>
      <c r="J133" s="125"/>
      <c r="K133" s="140"/>
    </row>
    <row r="134" spans="1:11" ht="24.75" x14ac:dyDescent="0.5">
      <c r="A134" s="74" t="s">
        <v>110</v>
      </c>
      <c r="B134" s="75"/>
      <c r="C134" s="75"/>
      <c r="D134" s="76"/>
      <c r="E134" s="19"/>
      <c r="F134" s="19"/>
      <c r="G134" s="19"/>
      <c r="H134" s="19"/>
      <c r="I134" s="19"/>
      <c r="J134" s="19"/>
      <c r="K134" s="20"/>
    </row>
    <row r="135" spans="1:11" ht="24.75" x14ac:dyDescent="0.5">
      <c r="A135" s="74" t="s">
        <v>111</v>
      </c>
      <c r="B135" s="79"/>
      <c r="C135" s="79"/>
      <c r="D135" s="49" t="s">
        <v>112</v>
      </c>
      <c r="E135" s="19"/>
      <c r="F135" s="19"/>
      <c r="G135" s="19"/>
      <c r="H135" s="19"/>
      <c r="I135" s="19"/>
      <c r="J135" s="19"/>
      <c r="K135" s="20"/>
    </row>
    <row r="136" spans="1:11" ht="24.75" x14ac:dyDescent="0.5">
      <c r="A136" s="74" t="s">
        <v>100</v>
      </c>
      <c r="B136" s="79"/>
      <c r="C136" s="79"/>
      <c r="D136" s="8"/>
      <c r="E136" s="8"/>
      <c r="F136" s="19"/>
      <c r="G136" s="19"/>
      <c r="H136" s="8"/>
      <c r="I136" s="8"/>
      <c r="J136" s="8"/>
      <c r="K136" s="21"/>
    </row>
    <row r="137" spans="1:11" ht="24.75" x14ac:dyDescent="0.5">
      <c r="A137" s="81" t="s">
        <v>113</v>
      </c>
      <c r="B137" s="82"/>
      <c r="C137" s="82"/>
      <c r="D137" s="22"/>
      <c r="E137" s="22"/>
      <c r="F137" s="22"/>
      <c r="G137" s="22"/>
      <c r="H137" s="23"/>
      <c r="I137" s="22"/>
      <c r="J137" s="23"/>
      <c r="K137" s="24"/>
    </row>
    <row r="138" spans="1:11" x14ac:dyDescent="0.45">
      <c r="A138" s="19"/>
      <c r="B138" s="8"/>
      <c r="C138" s="8"/>
      <c r="D138" s="19"/>
      <c r="E138" s="19"/>
      <c r="F138" s="19"/>
      <c r="G138" s="19"/>
      <c r="H138" s="8"/>
      <c r="I138" s="19"/>
      <c r="J138" s="8"/>
      <c r="K138" s="19"/>
    </row>
    <row r="139" spans="1:11" ht="23.25" x14ac:dyDescent="0.45">
      <c r="A139" s="39" t="s">
        <v>34</v>
      </c>
      <c r="B139" s="8"/>
      <c r="C139" s="8"/>
      <c r="D139" s="19"/>
      <c r="E139" s="19"/>
      <c r="F139" s="19"/>
      <c r="G139" s="19"/>
      <c r="H139" s="8"/>
      <c r="I139" s="19"/>
      <c r="J139" s="8"/>
      <c r="K139" s="22"/>
    </row>
    <row r="140" spans="1:11" ht="25.5" x14ac:dyDescent="0.55000000000000004">
      <c r="A140" s="141" t="s">
        <v>35</v>
      </c>
      <c r="B140" s="142"/>
      <c r="C140" s="142"/>
      <c r="D140" s="142"/>
      <c r="E140" s="143"/>
      <c r="F140" s="144" t="s">
        <v>36</v>
      </c>
      <c r="G140" s="145"/>
      <c r="H140" s="145"/>
      <c r="I140" s="145"/>
      <c r="J140" s="145"/>
      <c r="K140" s="146"/>
    </row>
    <row r="141" spans="1:11" ht="25.5" x14ac:dyDescent="0.5">
      <c r="A141" s="147" t="s">
        <v>85</v>
      </c>
      <c r="B141" s="100"/>
      <c r="C141" s="100"/>
      <c r="D141" s="100"/>
      <c r="E141" s="76"/>
      <c r="F141" s="147" t="s">
        <v>86</v>
      </c>
      <c r="G141" s="49"/>
      <c r="H141" s="49"/>
      <c r="I141" s="49"/>
      <c r="J141" s="49"/>
      <c r="K141" s="80"/>
    </row>
    <row r="142" spans="1:11" ht="25.5" x14ac:dyDescent="0.5">
      <c r="A142" s="147" t="s">
        <v>37</v>
      </c>
      <c r="B142" s="100"/>
      <c r="C142" s="100"/>
      <c r="D142" s="100"/>
      <c r="E142" s="76"/>
      <c r="F142" s="148"/>
      <c r="G142" s="49"/>
      <c r="H142" s="49"/>
      <c r="I142" s="49"/>
      <c r="J142" s="49"/>
      <c r="K142" s="80"/>
    </row>
    <row r="143" spans="1:11" ht="25.5" x14ac:dyDescent="0.55000000000000004">
      <c r="A143" s="147" t="s">
        <v>87</v>
      </c>
      <c r="B143" s="100"/>
      <c r="C143" s="100"/>
      <c r="D143" s="100"/>
      <c r="E143" s="149"/>
      <c r="F143" s="99"/>
      <c r="G143" s="100"/>
      <c r="H143" s="100"/>
      <c r="I143" s="51"/>
      <c r="J143" s="51"/>
      <c r="K143" s="104"/>
    </row>
    <row r="144" spans="1:11" ht="25.5" x14ac:dyDescent="0.5">
      <c r="A144" s="147" t="s">
        <v>38</v>
      </c>
      <c r="B144" s="100"/>
      <c r="C144" s="100"/>
      <c r="D144" s="100"/>
      <c r="E144" s="149"/>
      <c r="F144" s="102"/>
      <c r="G144" s="77" t="s">
        <v>110</v>
      </c>
      <c r="H144" s="340"/>
      <c r="I144" s="340"/>
      <c r="J144" s="340"/>
      <c r="K144" s="78" t="s">
        <v>36</v>
      </c>
    </row>
    <row r="145" spans="1:11" ht="24.75" x14ac:dyDescent="0.5">
      <c r="A145" s="147"/>
      <c r="B145" s="76"/>
      <c r="C145" s="76"/>
      <c r="D145" s="76"/>
      <c r="E145" s="149"/>
      <c r="F145" s="102"/>
      <c r="G145" s="77" t="s">
        <v>111</v>
      </c>
      <c r="H145" s="341"/>
      <c r="I145" s="341"/>
      <c r="J145" s="341"/>
      <c r="K145" s="80" t="s">
        <v>112</v>
      </c>
    </row>
    <row r="146" spans="1:11" ht="25.5" x14ac:dyDescent="0.55000000000000004">
      <c r="A146" s="147" t="s">
        <v>88</v>
      </c>
      <c r="B146" s="76"/>
      <c r="C146" s="76"/>
      <c r="D146" s="76"/>
      <c r="E146" s="149"/>
      <c r="F146" s="102"/>
      <c r="G146" s="77" t="s">
        <v>100</v>
      </c>
      <c r="H146" s="341"/>
      <c r="I146" s="341"/>
      <c r="J146" s="341"/>
      <c r="K146" s="104"/>
    </row>
    <row r="147" spans="1:11" ht="25.5" x14ac:dyDescent="0.55000000000000004">
      <c r="A147" s="102" t="s">
        <v>121</v>
      </c>
      <c r="B147" s="75"/>
      <c r="C147" s="76" t="s">
        <v>122</v>
      </c>
      <c r="D147" s="32"/>
      <c r="E147" s="149"/>
      <c r="F147" s="102"/>
      <c r="G147" s="150" t="s">
        <v>113</v>
      </c>
      <c r="H147" s="376"/>
      <c r="I147" s="376"/>
      <c r="J147" s="376"/>
      <c r="K147" s="104"/>
    </row>
    <row r="148" spans="1:11" ht="25.5" x14ac:dyDescent="0.55000000000000004">
      <c r="A148" s="151" t="s">
        <v>123</v>
      </c>
      <c r="B148" s="75"/>
      <c r="C148" s="75"/>
      <c r="D148" s="75"/>
      <c r="E148" s="76" t="s">
        <v>124</v>
      </c>
      <c r="F148" s="102"/>
      <c r="G148" s="76"/>
      <c r="H148" s="76"/>
      <c r="I148" s="51"/>
      <c r="J148" s="51"/>
      <c r="K148" s="104"/>
    </row>
    <row r="149" spans="1:11" ht="25.5" x14ac:dyDescent="0.55000000000000004">
      <c r="A149" s="102">
        <v>2</v>
      </c>
      <c r="B149" s="152"/>
      <c r="C149" s="152"/>
      <c r="D149" s="152"/>
      <c r="E149" s="76" t="s">
        <v>124</v>
      </c>
      <c r="F149" s="102"/>
      <c r="G149" s="76"/>
      <c r="H149" s="76"/>
      <c r="I149" s="51"/>
      <c r="J149" s="51"/>
      <c r="K149" s="104"/>
    </row>
    <row r="150" spans="1:11" ht="25.5" x14ac:dyDescent="0.55000000000000004">
      <c r="A150" s="102"/>
      <c r="B150" s="76"/>
      <c r="C150" s="76"/>
      <c r="D150" s="76"/>
      <c r="E150" s="76"/>
      <c r="F150" s="102"/>
      <c r="G150" s="76"/>
      <c r="H150" s="76"/>
      <c r="I150" s="51"/>
      <c r="J150" s="51"/>
      <c r="K150" s="104"/>
    </row>
    <row r="151" spans="1:11" ht="25.5" x14ac:dyDescent="0.55000000000000004">
      <c r="A151" s="74" t="s">
        <v>110</v>
      </c>
      <c r="B151" s="340"/>
      <c r="C151" s="340"/>
      <c r="D151" s="76" t="s">
        <v>35</v>
      </c>
      <c r="E151" s="76"/>
      <c r="F151" s="102"/>
      <c r="G151" s="76"/>
      <c r="H151" s="76"/>
      <c r="I151" s="51"/>
      <c r="J151" s="51"/>
      <c r="K151" s="104"/>
    </row>
    <row r="152" spans="1:11" ht="25.5" x14ac:dyDescent="0.55000000000000004">
      <c r="A152" s="74" t="s">
        <v>111</v>
      </c>
      <c r="B152" s="341"/>
      <c r="C152" s="341"/>
      <c r="D152" s="49" t="s">
        <v>112</v>
      </c>
      <c r="E152" s="76"/>
      <c r="F152" s="102"/>
      <c r="G152" s="76"/>
      <c r="H152" s="49"/>
      <c r="I152" s="51"/>
      <c r="J152" s="51"/>
      <c r="K152" s="104"/>
    </row>
    <row r="153" spans="1:11" ht="25.5" x14ac:dyDescent="0.55000000000000004">
      <c r="A153" s="74" t="s">
        <v>100</v>
      </c>
      <c r="B153" s="341"/>
      <c r="C153" s="341"/>
      <c r="D153" s="8"/>
      <c r="E153" s="76"/>
      <c r="F153" s="102"/>
      <c r="G153" s="76"/>
      <c r="H153" s="49"/>
      <c r="I153" s="51"/>
      <c r="J153" s="51"/>
      <c r="K153" s="104"/>
    </row>
    <row r="154" spans="1:11" ht="25.5" x14ac:dyDescent="0.55000000000000004">
      <c r="A154" s="81" t="s">
        <v>113</v>
      </c>
      <c r="B154" s="339"/>
      <c r="C154" s="339"/>
      <c r="D154" s="22"/>
      <c r="E154" s="85"/>
      <c r="F154" s="102"/>
      <c r="G154" s="76"/>
      <c r="H154" s="49"/>
      <c r="I154" s="51"/>
      <c r="J154" s="51"/>
      <c r="K154" s="104"/>
    </row>
    <row r="155" spans="1:11" ht="25.5" x14ac:dyDescent="0.55000000000000004">
      <c r="A155" s="147" t="s">
        <v>89</v>
      </c>
      <c r="B155" s="76"/>
      <c r="C155" s="76"/>
      <c r="D155" s="76"/>
      <c r="E155" s="149"/>
      <c r="F155" s="102"/>
      <c r="G155" s="76"/>
      <c r="H155" s="76"/>
      <c r="I155" s="100"/>
      <c r="J155" s="51"/>
      <c r="K155" s="104"/>
    </row>
    <row r="156" spans="1:11" ht="25.5" x14ac:dyDescent="0.55000000000000004">
      <c r="A156" s="74" t="s">
        <v>110</v>
      </c>
      <c r="B156" s="340"/>
      <c r="C156" s="340"/>
      <c r="D156" s="76" t="s">
        <v>35</v>
      </c>
      <c r="E156" s="76"/>
      <c r="F156" s="102"/>
      <c r="G156" s="76"/>
      <c r="H156" s="76"/>
      <c r="I156" s="51"/>
      <c r="J156" s="51"/>
      <c r="K156" s="104"/>
    </row>
    <row r="157" spans="1:11" ht="25.5" x14ac:dyDescent="0.55000000000000004">
      <c r="A157" s="74" t="s">
        <v>111</v>
      </c>
      <c r="B157" s="341"/>
      <c r="C157" s="341"/>
      <c r="D157" s="49" t="s">
        <v>112</v>
      </c>
      <c r="E157" s="76"/>
      <c r="F157" s="102"/>
      <c r="G157" s="76"/>
      <c r="H157" s="49"/>
      <c r="I157" s="51"/>
      <c r="J157" s="51"/>
      <c r="K157" s="104"/>
    </row>
    <row r="158" spans="1:11" ht="25.5" x14ac:dyDescent="0.55000000000000004">
      <c r="A158" s="74" t="s">
        <v>100</v>
      </c>
      <c r="B158" s="341"/>
      <c r="C158" s="341"/>
      <c r="D158" s="8"/>
      <c r="E158" s="76"/>
      <c r="F158" s="102"/>
      <c r="G158" s="76"/>
      <c r="H158" s="49"/>
      <c r="I158" s="51"/>
      <c r="J158" s="51"/>
      <c r="K158" s="104"/>
    </row>
    <row r="159" spans="1:11" ht="25.5" x14ac:dyDescent="0.55000000000000004">
      <c r="A159" s="81" t="s">
        <v>113</v>
      </c>
      <c r="B159" s="339"/>
      <c r="C159" s="339"/>
      <c r="D159" s="22"/>
      <c r="E159" s="85"/>
      <c r="F159" s="102"/>
      <c r="G159" s="76"/>
      <c r="H159" s="49"/>
      <c r="I159" s="51"/>
      <c r="J159" s="51"/>
      <c r="K159" s="104"/>
    </row>
    <row r="160" spans="1:11" ht="25.5" x14ac:dyDescent="0.55000000000000004">
      <c r="A160" s="147" t="s">
        <v>90</v>
      </c>
      <c r="B160" s="76"/>
      <c r="C160" s="76"/>
      <c r="D160" s="76"/>
      <c r="E160" s="149"/>
      <c r="F160" s="102"/>
      <c r="G160" s="76"/>
      <c r="H160" s="76"/>
      <c r="I160" s="100"/>
      <c r="J160" s="51"/>
      <c r="K160" s="104"/>
    </row>
    <row r="161" spans="1:11" ht="25.5" x14ac:dyDescent="0.55000000000000004">
      <c r="A161" s="74" t="s">
        <v>110</v>
      </c>
      <c r="B161" s="340"/>
      <c r="C161" s="340"/>
      <c r="D161" s="76" t="s">
        <v>35</v>
      </c>
      <c r="E161" s="76"/>
      <c r="F161" s="102"/>
      <c r="G161" s="76"/>
      <c r="H161" s="76"/>
      <c r="I161" s="51"/>
      <c r="J161" s="51"/>
      <c r="K161" s="104"/>
    </row>
    <row r="162" spans="1:11" ht="25.5" x14ac:dyDescent="0.55000000000000004">
      <c r="A162" s="74" t="s">
        <v>111</v>
      </c>
      <c r="B162" s="341"/>
      <c r="C162" s="341"/>
      <c r="D162" s="49" t="s">
        <v>112</v>
      </c>
      <c r="E162" s="76"/>
      <c r="F162" s="102"/>
      <c r="G162" s="76"/>
      <c r="H162" s="49"/>
      <c r="I162" s="51"/>
      <c r="J162" s="51"/>
      <c r="K162" s="104"/>
    </row>
    <row r="163" spans="1:11" ht="25.5" x14ac:dyDescent="0.55000000000000004">
      <c r="A163" s="74" t="s">
        <v>100</v>
      </c>
      <c r="B163" s="341"/>
      <c r="C163" s="341"/>
      <c r="D163" s="8"/>
      <c r="E163" s="76"/>
      <c r="F163" s="102"/>
      <c r="G163" s="76"/>
      <c r="H163" s="49"/>
      <c r="I163" s="51"/>
      <c r="J163" s="51"/>
      <c r="K163" s="104"/>
    </row>
    <row r="164" spans="1:11" ht="25.5" x14ac:dyDescent="0.55000000000000004">
      <c r="A164" s="81" t="s">
        <v>113</v>
      </c>
      <c r="B164" s="339"/>
      <c r="C164" s="339"/>
      <c r="D164" s="22"/>
      <c r="E164" s="83"/>
      <c r="F164" s="119"/>
      <c r="G164" s="83"/>
      <c r="H164" s="82"/>
      <c r="I164" s="153"/>
      <c r="J164" s="153"/>
      <c r="K164" s="154"/>
    </row>
    <row r="165" spans="1:11" s="32" customFormat="1" ht="23.25" x14ac:dyDescent="0.5">
      <c r="A165" s="19"/>
      <c r="B165" s="8"/>
      <c r="C165" s="8"/>
      <c r="D165" s="8"/>
      <c r="E165" s="19"/>
      <c r="F165" s="19"/>
      <c r="G165" s="19"/>
      <c r="H165" s="8"/>
      <c r="I165" s="44"/>
      <c r="J165" s="44"/>
      <c r="K165" s="44"/>
    </row>
    <row r="166" spans="1:11" s="30" customFormat="1" ht="23.25" x14ac:dyDescent="0.45">
      <c r="A166" s="358" t="s">
        <v>39</v>
      </c>
      <c r="B166" s="358"/>
      <c r="C166" s="358"/>
      <c r="D166" s="358"/>
      <c r="E166" s="358"/>
      <c r="F166" s="358"/>
      <c r="G166" s="358"/>
      <c r="H166" s="358"/>
      <c r="I166" s="358"/>
      <c r="J166" s="358"/>
      <c r="K166" s="358"/>
    </row>
    <row r="167" spans="1:11" s="30" customFormat="1" ht="23.25" x14ac:dyDescent="0.45">
      <c r="A167" s="45" t="s">
        <v>40</v>
      </c>
      <c r="B167" s="45"/>
      <c r="C167" s="45"/>
      <c r="D167" s="45"/>
      <c r="E167" s="45"/>
      <c r="F167" s="45"/>
      <c r="G167" s="45"/>
      <c r="H167" s="45"/>
      <c r="I167" s="45"/>
      <c r="J167" s="45"/>
      <c r="K167" s="45"/>
    </row>
    <row r="168" spans="1:11" ht="42" customHeight="1" x14ac:dyDescent="0.45">
      <c r="A168" s="359" t="s">
        <v>41</v>
      </c>
      <c r="B168" s="360"/>
      <c r="C168" s="361" t="s">
        <v>42</v>
      </c>
      <c r="D168" s="362"/>
      <c r="E168" s="362"/>
      <c r="F168" s="363" t="s">
        <v>43</v>
      </c>
      <c r="G168" s="364"/>
      <c r="H168" s="364"/>
      <c r="I168" s="364"/>
      <c r="J168" s="363" t="s">
        <v>44</v>
      </c>
      <c r="K168" s="365"/>
    </row>
    <row r="169" spans="1:11" ht="24" customHeight="1" x14ac:dyDescent="0.5">
      <c r="A169" s="366" t="s">
        <v>74</v>
      </c>
      <c r="B169" s="367"/>
      <c r="C169" s="368"/>
      <c r="D169" s="369"/>
      <c r="E169" s="369"/>
      <c r="F169" s="370"/>
      <c r="G169" s="371"/>
      <c r="H169" s="371"/>
      <c r="I169" s="371"/>
      <c r="J169" s="372"/>
      <c r="K169" s="373"/>
    </row>
    <row r="170" spans="1:11" ht="24" customHeight="1" x14ac:dyDescent="0.5">
      <c r="A170" s="342"/>
      <c r="B170" s="343"/>
      <c r="C170" s="344"/>
      <c r="D170" s="345"/>
      <c r="E170" s="345"/>
      <c r="F170" s="346"/>
      <c r="G170" s="347"/>
      <c r="H170" s="347"/>
      <c r="I170" s="347"/>
      <c r="J170" s="348"/>
      <c r="K170" s="349"/>
    </row>
    <row r="171" spans="1:11" ht="24" customHeight="1" x14ac:dyDescent="0.5">
      <c r="A171" s="342"/>
      <c r="B171" s="343"/>
      <c r="C171" s="344"/>
      <c r="D171" s="345"/>
      <c r="E171" s="345"/>
      <c r="F171" s="346"/>
      <c r="G171" s="347"/>
      <c r="H171" s="347"/>
      <c r="I171" s="347"/>
      <c r="J171" s="348"/>
      <c r="K171" s="349"/>
    </row>
    <row r="172" spans="1:11" ht="24" customHeight="1" x14ac:dyDescent="0.5">
      <c r="A172" s="342"/>
      <c r="B172" s="343"/>
      <c r="C172" s="344"/>
      <c r="D172" s="345"/>
      <c r="E172" s="345"/>
      <c r="F172" s="346"/>
      <c r="G172" s="347"/>
      <c r="H172" s="347"/>
      <c r="I172" s="347"/>
      <c r="J172" s="348"/>
      <c r="K172" s="349"/>
    </row>
    <row r="173" spans="1:11" ht="24" customHeight="1" x14ac:dyDescent="0.5">
      <c r="A173" s="350"/>
      <c r="B173" s="351"/>
      <c r="C173" s="352"/>
      <c r="D173" s="353"/>
      <c r="E173" s="353"/>
      <c r="F173" s="354"/>
      <c r="G173" s="355"/>
      <c r="H173" s="355"/>
      <c r="I173" s="355"/>
      <c r="J173" s="356"/>
      <c r="K173" s="357"/>
    </row>
    <row r="174" spans="1:11" x14ac:dyDescent="0.45">
      <c r="A174" s="41"/>
      <c r="B174" s="42"/>
      <c r="C174" s="42"/>
      <c r="D174" s="42"/>
      <c r="E174" s="42"/>
      <c r="F174" s="19"/>
      <c r="G174" s="40"/>
      <c r="H174" s="8"/>
      <c r="I174" s="8"/>
      <c r="J174" s="8"/>
      <c r="K174" s="21"/>
    </row>
    <row r="175" spans="1:11" x14ac:dyDescent="0.45">
      <c r="A175" s="41"/>
      <c r="B175" s="42"/>
      <c r="C175" s="42"/>
      <c r="D175" s="42"/>
      <c r="E175" s="42"/>
      <c r="F175" s="19"/>
      <c r="G175" s="40"/>
      <c r="H175" s="8"/>
      <c r="I175" s="8"/>
      <c r="J175" s="8"/>
      <c r="K175" s="21"/>
    </row>
    <row r="176" spans="1:11" ht="24.75" x14ac:dyDescent="0.5">
      <c r="A176" s="74" t="s">
        <v>110</v>
      </c>
      <c r="B176" s="340"/>
      <c r="C176" s="340"/>
      <c r="D176" s="76" t="s">
        <v>36</v>
      </c>
      <c r="E176" s="76"/>
      <c r="F176" s="77" t="s">
        <v>110</v>
      </c>
      <c r="G176" s="340"/>
      <c r="H176" s="340"/>
      <c r="I176" s="340"/>
      <c r="J176" s="340"/>
      <c r="K176" s="78" t="s">
        <v>35</v>
      </c>
    </row>
    <row r="177" spans="1:11" ht="24.75" x14ac:dyDescent="0.5">
      <c r="A177" s="74" t="s">
        <v>111</v>
      </c>
      <c r="B177" s="341"/>
      <c r="C177" s="341"/>
      <c r="D177" s="49" t="s">
        <v>112</v>
      </c>
      <c r="E177" s="49"/>
      <c r="F177" s="77" t="s">
        <v>111</v>
      </c>
      <c r="G177" s="341"/>
      <c r="H177" s="341"/>
      <c r="I177" s="341"/>
      <c r="J177" s="341"/>
      <c r="K177" s="80" t="s">
        <v>112</v>
      </c>
    </row>
    <row r="178" spans="1:11" ht="24.75" x14ac:dyDescent="0.5">
      <c r="A178" s="74" t="s">
        <v>100</v>
      </c>
      <c r="B178" s="341"/>
      <c r="C178" s="341"/>
      <c r="D178" s="49"/>
      <c r="E178" s="49"/>
      <c r="F178" s="77" t="s">
        <v>100</v>
      </c>
      <c r="G178" s="341"/>
      <c r="H178" s="341"/>
      <c r="I178" s="341"/>
      <c r="J178" s="341"/>
      <c r="K178" s="80"/>
    </row>
    <row r="179" spans="1:11" ht="24.75" x14ac:dyDescent="0.5">
      <c r="A179" s="81" t="s">
        <v>113</v>
      </c>
      <c r="B179" s="339"/>
      <c r="C179" s="339"/>
      <c r="D179" s="82"/>
      <c r="E179" s="83"/>
      <c r="F179" s="84" t="s">
        <v>113</v>
      </c>
      <c r="G179" s="339"/>
      <c r="H179" s="339"/>
      <c r="I179" s="339"/>
      <c r="J179" s="339"/>
      <c r="K179" s="85"/>
    </row>
  </sheetData>
  <mergeCells count="187"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  <mergeCell ref="C22:H22"/>
    <mergeCell ref="I22:K22"/>
    <mergeCell ref="C17:H17"/>
    <mergeCell ref="I17:K17"/>
    <mergeCell ref="C18:H18"/>
    <mergeCell ref="I18:K18"/>
    <mergeCell ref="C19:H19"/>
    <mergeCell ref="I19:K19"/>
    <mergeCell ref="K55:K56"/>
    <mergeCell ref="E30:I30"/>
    <mergeCell ref="E34:I34"/>
    <mergeCell ref="E40:I40"/>
    <mergeCell ref="E41:I42"/>
    <mergeCell ref="E43:I43"/>
    <mergeCell ref="C23:H23"/>
    <mergeCell ref="I23:K23"/>
    <mergeCell ref="A26:B27"/>
    <mergeCell ref="C26:C27"/>
    <mergeCell ref="D26:D27"/>
    <mergeCell ref="E26:I26"/>
    <mergeCell ref="J26:J27"/>
    <mergeCell ref="K26:K27"/>
    <mergeCell ref="A79:J79"/>
    <mergeCell ref="B81:C81"/>
    <mergeCell ref="G81:J81"/>
    <mergeCell ref="B82:C82"/>
    <mergeCell ref="G82:J82"/>
    <mergeCell ref="B83:C83"/>
    <mergeCell ref="G83:J83"/>
    <mergeCell ref="A55:B56"/>
    <mergeCell ref="C55:C56"/>
    <mergeCell ref="D55:D56"/>
    <mergeCell ref="E55:I55"/>
    <mergeCell ref="J55:J56"/>
    <mergeCell ref="E59:E60"/>
    <mergeCell ref="F59:F60"/>
    <mergeCell ref="G59:G60"/>
    <mergeCell ref="H59:H60"/>
    <mergeCell ref="I59:I60"/>
    <mergeCell ref="E70:I70"/>
    <mergeCell ref="A88:C88"/>
    <mergeCell ref="D88:E88"/>
    <mergeCell ref="F88:H88"/>
    <mergeCell ref="I88:K88"/>
    <mergeCell ref="A89:C89"/>
    <mergeCell ref="D89:E89"/>
    <mergeCell ref="F89:H89"/>
    <mergeCell ref="I89:K89"/>
    <mergeCell ref="B84:C84"/>
    <mergeCell ref="G84:J84"/>
    <mergeCell ref="A86:C87"/>
    <mergeCell ref="D86:E87"/>
    <mergeCell ref="F86:H87"/>
    <mergeCell ref="I86:K87"/>
    <mergeCell ref="A92:C92"/>
    <mergeCell ref="D92:E92"/>
    <mergeCell ref="F92:H92"/>
    <mergeCell ref="I92:K92"/>
    <mergeCell ref="A93:H93"/>
    <mergeCell ref="I93:K93"/>
    <mergeCell ref="A90:C90"/>
    <mergeCell ref="D90:E90"/>
    <mergeCell ref="F90:H90"/>
    <mergeCell ref="I90:K90"/>
    <mergeCell ref="A91:C91"/>
    <mergeCell ref="D91:E91"/>
    <mergeCell ref="F91:H91"/>
    <mergeCell ref="I91:K91"/>
    <mergeCell ref="A97:C97"/>
    <mergeCell ref="D97:E97"/>
    <mergeCell ref="F97:H97"/>
    <mergeCell ref="I97:K97"/>
    <mergeCell ref="A98:C98"/>
    <mergeCell ref="D98:E98"/>
    <mergeCell ref="F98:H98"/>
    <mergeCell ref="I98:K98"/>
    <mergeCell ref="A94:H94"/>
    <mergeCell ref="I94:K94"/>
    <mergeCell ref="A95:C96"/>
    <mergeCell ref="D95:E96"/>
    <mergeCell ref="F95:H96"/>
    <mergeCell ref="I95:K96"/>
    <mergeCell ref="A101:C101"/>
    <mergeCell ref="D101:E101"/>
    <mergeCell ref="F101:H101"/>
    <mergeCell ref="I101:K101"/>
    <mergeCell ref="A102:H102"/>
    <mergeCell ref="I102:K102"/>
    <mergeCell ref="A99:C99"/>
    <mergeCell ref="D99:E99"/>
    <mergeCell ref="F99:H99"/>
    <mergeCell ref="I99:K99"/>
    <mergeCell ref="A100:C100"/>
    <mergeCell ref="D100:E100"/>
    <mergeCell ref="F100:H100"/>
    <mergeCell ref="I100:K100"/>
    <mergeCell ref="D105:E105"/>
    <mergeCell ref="F105:H105"/>
    <mergeCell ref="I105:K105"/>
    <mergeCell ref="D106:E106"/>
    <mergeCell ref="F106:H106"/>
    <mergeCell ref="I106:K106"/>
    <mergeCell ref="A103:H103"/>
    <mergeCell ref="I103:K103"/>
    <mergeCell ref="A104:C104"/>
    <mergeCell ref="D104:E104"/>
    <mergeCell ref="F104:H104"/>
    <mergeCell ref="I104:K104"/>
    <mergeCell ref="A110:K110"/>
    <mergeCell ref="A111:K111"/>
    <mergeCell ref="A112:D112"/>
    <mergeCell ref="F112:K112"/>
    <mergeCell ref="A120:E120"/>
    <mergeCell ref="F120:K120"/>
    <mergeCell ref="A107:H107"/>
    <mergeCell ref="I107:K107"/>
    <mergeCell ref="A108:H108"/>
    <mergeCell ref="I108:K108"/>
    <mergeCell ref="A109:H109"/>
    <mergeCell ref="I109:K109"/>
    <mergeCell ref="B131:C131"/>
    <mergeCell ref="A132:B132"/>
    <mergeCell ref="H144:J144"/>
    <mergeCell ref="H145:J145"/>
    <mergeCell ref="H146:J146"/>
    <mergeCell ref="H147:J147"/>
    <mergeCell ref="A124:K124"/>
    <mergeCell ref="A125:D125"/>
    <mergeCell ref="F125:K125"/>
    <mergeCell ref="B128:C128"/>
    <mergeCell ref="B129:C129"/>
    <mergeCell ref="B130:C130"/>
    <mergeCell ref="B158:C158"/>
    <mergeCell ref="B159:C159"/>
    <mergeCell ref="B161:C161"/>
    <mergeCell ref="B162:C162"/>
    <mergeCell ref="B163:C163"/>
    <mergeCell ref="B164:C164"/>
    <mergeCell ref="B151:C151"/>
    <mergeCell ref="B152:C152"/>
    <mergeCell ref="B153:C153"/>
    <mergeCell ref="B154:C154"/>
    <mergeCell ref="B156:C156"/>
    <mergeCell ref="B157:C157"/>
    <mergeCell ref="A170:B170"/>
    <mergeCell ref="C170:E170"/>
    <mergeCell ref="F170:I170"/>
    <mergeCell ref="J170:K170"/>
    <mergeCell ref="A171:B171"/>
    <mergeCell ref="C171:E171"/>
    <mergeCell ref="F171:I171"/>
    <mergeCell ref="J171:K171"/>
    <mergeCell ref="A166:K166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B179:C179"/>
    <mergeCell ref="G179:J179"/>
    <mergeCell ref="B176:C176"/>
    <mergeCell ref="G176:J176"/>
    <mergeCell ref="B177:C177"/>
    <mergeCell ref="G177:J177"/>
    <mergeCell ref="B178:C178"/>
    <mergeCell ref="G178:J178"/>
    <mergeCell ref="A172:B172"/>
    <mergeCell ref="C172:E172"/>
    <mergeCell ref="F172:I172"/>
    <mergeCell ref="J172:K172"/>
    <mergeCell ref="A173:B173"/>
    <mergeCell ref="C173:E173"/>
    <mergeCell ref="F173:I173"/>
    <mergeCell ref="J173:K17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horizontalDpi="360" verticalDpi="360" r:id="rId1"/>
  <headerFooter>
    <oddFooter>&amp;R&amp;"CordiaUPC,Bold"&amp;14&amp;P/&amp;N</oddFooter>
  </headerFooter>
  <rowBreaks count="4" manualBreakCount="4">
    <brk id="23" max="16383" man="1"/>
    <brk id="84" max="16383" man="1"/>
    <brk id="109" max="16383" man="1"/>
    <brk id="1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79"/>
  <sheetViews>
    <sheetView zoomScale="70" zoomScaleNormal="70" zoomScaleSheetLayoutView="80" workbookViewId="0">
      <selection activeCell="H13" sqref="H13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7109375" style="5" customWidth="1"/>
    <col min="5" max="9" width="12" style="5" customWidth="1"/>
    <col min="10" max="10" width="10.5703125" style="5" customWidth="1"/>
    <col min="11" max="11" width="15" style="5" customWidth="1"/>
    <col min="12" max="16384" width="9.140625" style="5"/>
  </cols>
  <sheetData>
    <row r="1" spans="1:11" ht="26.25" x14ac:dyDescent="0.55000000000000004">
      <c r="A1" s="527" t="s">
        <v>5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</row>
    <row r="2" spans="1:11" s="4" customFormat="1" ht="26.25" x14ac:dyDescent="0.55000000000000004">
      <c r="A2" s="540" t="s">
        <v>157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97</v>
      </c>
      <c r="C4" s="56"/>
      <c r="D4" s="54"/>
      <c r="E4" s="56"/>
      <c r="F4" s="55" t="s">
        <v>98</v>
      </c>
      <c r="G4" s="54"/>
      <c r="H4" s="54"/>
      <c r="I4" s="54"/>
      <c r="J4" s="54"/>
      <c r="K4" s="54"/>
    </row>
    <row r="5" spans="1:11" ht="26.25" x14ac:dyDescent="0.55000000000000004">
      <c r="A5" s="53" t="s">
        <v>99</v>
      </c>
      <c r="B5" s="155"/>
      <c r="C5" s="54"/>
      <c r="D5" s="54"/>
      <c r="E5" s="56"/>
      <c r="F5" s="53" t="s">
        <v>100</v>
      </c>
      <c r="G5" s="54"/>
      <c r="H5" s="155"/>
      <c r="I5" s="57"/>
      <c r="J5" s="57"/>
      <c r="K5" s="54"/>
    </row>
    <row r="6" spans="1:11" ht="26.25" x14ac:dyDescent="0.55000000000000004">
      <c r="A6" s="58" t="s">
        <v>101</v>
      </c>
      <c r="B6" s="156"/>
      <c r="C6" s="59"/>
      <c r="D6" s="60"/>
      <c r="E6" s="56"/>
      <c r="F6" s="55" t="s">
        <v>102</v>
      </c>
      <c r="G6" s="55"/>
      <c r="H6" s="55"/>
      <c r="I6" s="55"/>
      <c r="J6" s="54"/>
      <c r="K6" s="54"/>
    </row>
    <row r="7" spans="1:11" ht="26.25" x14ac:dyDescent="0.55000000000000004">
      <c r="A7" s="58" t="s">
        <v>103</v>
      </c>
      <c r="B7" s="158"/>
      <c r="C7" s="61" t="s">
        <v>104</v>
      </c>
      <c r="D7" s="159"/>
      <c r="E7" s="56" t="s">
        <v>105</v>
      </c>
      <c r="F7" s="58" t="s">
        <v>106</v>
      </c>
      <c r="G7" s="55"/>
      <c r="H7" s="155"/>
      <c r="I7" s="62"/>
      <c r="J7" s="57"/>
      <c r="K7" s="54"/>
    </row>
    <row r="8" spans="1:11" ht="26.25" x14ac:dyDescent="0.5">
      <c r="A8" s="266" t="s">
        <v>158</v>
      </c>
      <c r="B8" s="266"/>
      <c r="C8" s="55"/>
      <c r="D8" s="55"/>
      <c r="E8" s="55"/>
      <c r="F8" s="55"/>
      <c r="G8" s="55"/>
      <c r="H8" s="55"/>
      <c r="I8" s="55"/>
      <c r="J8" s="46"/>
      <c r="K8" s="46"/>
    </row>
    <row r="9" spans="1:11" ht="25.5" x14ac:dyDescent="0.5">
      <c r="A9" s="267" t="s">
        <v>159</v>
      </c>
      <c r="B9" s="54" t="s">
        <v>160</v>
      </c>
      <c r="C9" s="54"/>
      <c r="D9" s="54" t="s">
        <v>161</v>
      </c>
      <c r="E9" s="55"/>
      <c r="F9" s="55" t="s">
        <v>162</v>
      </c>
      <c r="G9" s="55"/>
      <c r="H9" s="54"/>
      <c r="I9" s="55"/>
      <c r="J9" s="46"/>
      <c r="K9" s="46"/>
    </row>
    <row r="10" spans="1:11" ht="26.25" x14ac:dyDescent="0.55000000000000004">
      <c r="A10" s="58" t="s">
        <v>163</v>
      </c>
      <c r="B10" s="58"/>
      <c r="C10" s="55"/>
      <c r="D10" s="54"/>
      <c r="E10" s="55"/>
      <c r="F10" s="55"/>
      <c r="G10" s="55"/>
      <c r="H10" s="55"/>
      <c r="I10" s="55"/>
      <c r="J10" s="46"/>
      <c r="K10" s="46"/>
    </row>
    <row r="11" spans="1:11" s="271" customFormat="1" ht="25.5" x14ac:dyDescent="0.5">
      <c r="A11" s="268" t="s">
        <v>164</v>
      </c>
      <c r="B11" s="268" t="s">
        <v>165</v>
      </c>
      <c r="C11" s="268"/>
      <c r="D11" s="268" t="s">
        <v>166</v>
      </c>
      <c r="E11" s="268"/>
      <c r="F11" s="268" t="s">
        <v>167</v>
      </c>
      <c r="G11" s="268"/>
      <c r="H11" s="269"/>
      <c r="I11" s="268"/>
      <c r="J11" s="270"/>
      <c r="K11" s="270"/>
    </row>
    <row r="12" spans="1:11" s="30" customFormat="1" ht="25.5" x14ac:dyDescent="0.5">
      <c r="A12" s="269"/>
      <c r="B12" s="269"/>
      <c r="C12" s="269"/>
      <c r="D12" s="269"/>
      <c r="E12" s="272"/>
      <c r="F12" s="272"/>
      <c r="G12" s="272"/>
      <c r="H12" s="272"/>
      <c r="I12" s="272"/>
      <c r="J12" s="273"/>
      <c r="K12" s="273"/>
    </row>
    <row r="13" spans="1:11" ht="26.25" x14ac:dyDescent="0.55000000000000004">
      <c r="A13" s="53" t="s">
        <v>35</v>
      </c>
      <c r="B13" s="155"/>
      <c r="C13" s="57"/>
      <c r="D13" s="54"/>
      <c r="E13" s="56"/>
      <c r="F13" s="53" t="s">
        <v>100</v>
      </c>
      <c r="G13" s="63"/>
      <c r="H13" s="155"/>
      <c r="I13" s="57"/>
      <c r="J13" s="57"/>
      <c r="K13" s="54"/>
    </row>
    <row r="14" spans="1:11" ht="25.5" x14ac:dyDescent="0.55000000000000004">
      <c r="A14" s="274" t="s">
        <v>6</v>
      </c>
      <c r="B14" s="274"/>
      <c r="C14" s="46"/>
      <c r="D14" s="46"/>
      <c r="E14" s="46"/>
      <c r="F14" s="46"/>
      <c r="G14" s="46"/>
      <c r="H14" s="46"/>
      <c r="I14" s="46"/>
      <c r="J14" s="46"/>
      <c r="K14" s="46"/>
    </row>
    <row r="15" spans="1:11" ht="23.25" customHeight="1" x14ac:dyDescent="0.55000000000000004">
      <c r="A15" s="528" t="s">
        <v>7</v>
      </c>
      <c r="B15" s="529"/>
      <c r="C15" s="532" t="s">
        <v>108</v>
      </c>
      <c r="D15" s="533"/>
      <c r="E15" s="533"/>
      <c r="F15" s="533"/>
      <c r="G15" s="533"/>
      <c r="H15" s="534"/>
      <c r="I15" s="528" t="s">
        <v>8</v>
      </c>
      <c r="J15" s="535"/>
      <c r="K15" s="529"/>
    </row>
    <row r="16" spans="1:11" ht="23.25" customHeight="1" x14ac:dyDescent="0.55000000000000004">
      <c r="A16" s="530"/>
      <c r="B16" s="531"/>
      <c r="C16" s="537" t="s">
        <v>109</v>
      </c>
      <c r="D16" s="538"/>
      <c r="E16" s="538"/>
      <c r="F16" s="538"/>
      <c r="G16" s="538"/>
      <c r="H16" s="539"/>
      <c r="I16" s="530"/>
      <c r="J16" s="536"/>
      <c r="K16" s="531"/>
    </row>
    <row r="17" spans="1:12" ht="25.5" x14ac:dyDescent="0.5">
      <c r="A17" s="65" t="s">
        <v>9</v>
      </c>
      <c r="B17" s="66"/>
      <c r="C17" s="507" t="s">
        <v>72</v>
      </c>
      <c r="D17" s="508"/>
      <c r="E17" s="508"/>
      <c r="F17" s="508"/>
      <c r="G17" s="508"/>
      <c r="H17" s="509"/>
      <c r="I17" s="510"/>
      <c r="J17" s="510"/>
      <c r="K17" s="511"/>
    </row>
    <row r="18" spans="1:12" ht="25.5" x14ac:dyDescent="0.5">
      <c r="A18" s="65" t="s">
        <v>10</v>
      </c>
      <c r="B18" s="66"/>
      <c r="C18" s="507" t="s">
        <v>73</v>
      </c>
      <c r="D18" s="508"/>
      <c r="E18" s="508"/>
      <c r="F18" s="508"/>
      <c r="G18" s="508"/>
      <c r="H18" s="509"/>
      <c r="I18" s="510"/>
      <c r="J18" s="510"/>
      <c r="K18" s="511"/>
    </row>
    <row r="19" spans="1:12" ht="25.5" x14ac:dyDescent="0.5">
      <c r="A19" s="65" t="s">
        <v>11</v>
      </c>
      <c r="B19" s="66"/>
      <c r="C19" s="507" t="s">
        <v>73</v>
      </c>
      <c r="D19" s="508"/>
      <c r="E19" s="508"/>
      <c r="F19" s="508"/>
      <c r="G19" s="508"/>
      <c r="H19" s="509"/>
      <c r="I19" s="510"/>
      <c r="J19" s="510"/>
      <c r="K19" s="511"/>
    </row>
    <row r="20" spans="1:12" ht="25.5" x14ac:dyDescent="0.5">
      <c r="A20" s="67" t="s">
        <v>12</v>
      </c>
      <c r="B20" s="68"/>
      <c r="C20" s="507" t="s">
        <v>73</v>
      </c>
      <c r="D20" s="508"/>
      <c r="E20" s="508"/>
      <c r="F20" s="508"/>
      <c r="G20" s="508"/>
      <c r="H20" s="509"/>
      <c r="I20" s="510"/>
      <c r="J20" s="510"/>
      <c r="K20" s="511"/>
    </row>
    <row r="21" spans="1:12" ht="25.5" x14ac:dyDescent="0.5">
      <c r="A21" s="67" t="s">
        <v>13</v>
      </c>
      <c r="B21" s="68"/>
      <c r="C21" s="507" t="s">
        <v>73</v>
      </c>
      <c r="D21" s="508"/>
      <c r="E21" s="508"/>
      <c r="F21" s="508"/>
      <c r="G21" s="508"/>
      <c r="H21" s="509"/>
      <c r="I21" s="510"/>
      <c r="J21" s="510"/>
      <c r="K21" s="511"/>
    </row>
    <row r="22" spans="1:12" ht="25.5" x14ac:dyDescent="0.5">
      <c r="A22" s="69" t="s">
        <v>14</v>
      </c>
      <c r="B22" s="70"/>
      <c r="C22" s="507" t="s">
        <v>73</v>
      </c>
      <c r="D22" s="508"/>
      <c r="E22" s="508"/>
      <c r="F22" s="508"/>
      <c r="G22" s="508"/>
      <c r="H22" s="509"/>
      <c r="I22" s="510"/>
      <c r="J22" s="510"/>
      <c r="K22" s="511"/>
    </row>
    <row r="23" spans="1:12" ht="25.5" x14ac:dyDescent="0.5">
      <c r="A23" s="71" t="s">
        <v>15</v>
      </c>
      <c r="B23" s="72"/>
      <c r="C23" s="507" t="s">
        <v>73</v>
      </c>
      <c r="D23" s="508"/>
      <c r="E23" s="508"/>
      <c r="F23" s="508"/>
      <c r="G23" s="508"/>
      <c r="H23" s="509"/>
      <c r="I23" s="510"/>
      <c r="J23" s="510"/>
      <c r="K23" s="511"/>
    </row>
    <row r="24" spans="1:12" ht="23.25" x14ac:dyDescent="0.5">
      <c r="A24" s="6" t="s">
        <v>168</v>
      </c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2" ht="23.25" x14ac:dyDescent="0.5">
      <c r="A25" s="6" t="s">
        <v>169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s="9" customFormat="1" ht="21.75" customHeight="1" x14ac:dyDescent="0.2">
      <c r="A26" s="487" t="s">
        <v>185</v>
      </c>
      <c r="B26" s="488"/>
      <c r="C26" s="491" t="s">
        <v>186</v>
      </c>
      <c r="D26" s="493" t="s">
        <v>187</v>
      </c>
      <c r="E26" s="495" t="s">
        <v>49</v>
      </c>
      <c r="F26" s="496"/>
      <c r="G26" s="496"/>
      <c r="H26" s="496"/>
      <c r="I26" s="496"/>
      <c r="J26" s="497" t="s">
        <v>16</v>
      </c>
      <c r="K26" s="497" t="s">
        <v>91</v>
      </c>
    </row>
    <row r="27" spans="1:12" s="9" customFormat="1" ht="63" customHeight="1" x14ac:dyDescent="0.2">
      <c r="A27" s="489"/>
      <c r="B27" s="490"/>
      <c r="C27" s="502"/>
      <c r="D27" s="494"/>
      <c r="E27" s="282" t="s">
        <v>75</v>
      </c>
      <c r="F27" s="282" t="s">
        <v>76</v>
      </c>
      <c r="G27" s="282" t="s">
        <v>77</v>
      </c>
      <c r="H27" s="10" t="s">
        <v>78</v>
      </c>
      <c r="I27" s="31" t="s">
        <v>79</v>
      </c>
      <c r="J27" s="498"/>
      <c r="K27" s="503"/>
    </row>
    <row r="28" spans="1:12" s="9" customFormat="1" ht="21" x14ac:dyDescent="0.45">
      <c r="A28" s="160" t="s">
        <v>134</v>
      </c>
      <c r="B28" s="161"/>
      <c r="C28" s="161"/>
      <c r="D28" s="162"/>
      <c r="E28" s="162"/>
      <c r="F28" s="162"/>
      <c r="G28" s="162"/>
      <c r="H28" s="162"/>
      <c r="I28" s="162"/>
      <c r="J28" s="162"/>
      <c r="K28" s="163"/>
    </row>
    <row r="29" spans="1:12" s="9" customFormat="1" ht="21.75" customHeight="1" x14ac:dyDescent="0.2">
      <c r="A29" s="164" t="s">
        <v>135</v>
      </c>
      <c r="B29" s="165"/>
      <c r="C29" s="165"/>
      <c r="D29" s="166"/>
      <c r="E29" s="167"/>
      <c r="F29" s="167"/>
      <c r="G29" s="167"/>
      <c r="H29" s="167"/>
      <c r="I29" s="168"/>
      <c r="J29" s="169"/>
      <c r="K29" s="170"/>
    </row>
    <row r="30" spans="1:12" s="176" customFormat="1" ht="20.25" customHeight="1" x14ac:dyDescent="0.45">
      <c r="A30" s="171" t="s">
        <v>136</v>
      </c>
      <c r="B30" s="172"/>
      <c r="C30" s="173">
        <v>3</v>
      </c>
      <c r="D30" s="173" t="s">
        <v>2</v>
      </c>
      <c r="E30" s="512" t="s">
        <v>47</v>
      </c>
      <c r="F30" s="513"/>
      <c r="G30" s="513"/>
      <c r="H30" s="513"/>
      <c r="I30" s="514"/>
      <c r="J30" s="174"/>
      <c r="K30" s="175">
        <f>(C30*J30)/5</f>
        <v>0</v>
      </c>
    </row>
    <row r="31" spans="1:12" s="176" customFormat="1" ht="20.25" customHeight="1" x14ac:dyDescent="0.45">
      <c r="A31" s="283" t="s">
        <v>188</v>
      </c>
      <c r="B31" s="284"/>
      <c r="C31" s="285">
        <v>3</v>
      </c>
      <c r="D31" s="285" t="s">
        <v>2</v>
      </c>
      <c r="E31" s="286" t="s">
        <v>189</v>
      </c>
      <c r="F31" s="286" t="s">
        <v>190</v>
      </c>
      <c r="G31" s="286" t="s">
        <v>191</v>
      </c>
      <c r="H31" s="286" t="s">
        <v>192</v>
      </c>
      <c r="I31" s="286" t="s">
        <v>193</v>
      </c>
      <c r="J31" s="180"/>
      <c r="K31" s="181">
        <f>(C31*J31)/5</f>
        <v>0</v>
      </c>
      <c r="L31" s="287" t="s">
        <v>194</v>
      </c>
    </row>
    <row r="32" spans="1:12" s="176" customFormat="1" ht="20.25" customHeight="1" x14ac:dyDescent="0.45">
      <c r="A32" s="288" t="s">
        <v>195</v>
      </c>
      <c r="B32" s="289"/>
      <c r="C32" s="261"/>
      <c r="D32" s="261"/>
      <c r="E32" s="290"/>
      <c r="F32" s="290"/>
      <c r="G32" s="290"/>
      <c r="H32" s="290"/>
      <c r="I32" s="290"/>
      <c r="J32" s="185"/>
      <c r="K32" s="186"/>
    </row>
    <row r="33" spans="1:13" s="176" customFormat="1" ht="21.75" customHeight="1" x14ac:dyDescent="0.45">
      <c r="A33" s="262" t="s">
        <v>196</v>
      </c>
      <c r="B33" s="291"/>
      <c r="C33" s="261"/>
      <c r="D33" s="261"/>
      <c r="E33" s="292"/>
      <c r="F33" s="292"/>
      <c r="G33" s="292"/>
      <c r="H33" s="292"/>
      <c r="I33" s="292"/>
      <c r="J33" s="185"/>
      <c r="K33" s="186"/>
    </row>
    <row r="34" spans="1:13" s="176" customFormat="1" ht="21.75" customHeight="1" x14ac:dyDescent="0.45">
      <c r="A34" s="177" t="s">
        <v>138</v>
      </c>
      <c r="B34" s="188"/>
      <c r="C34" s="179">
        <v>3</v>
      </c>
      <c r="D34" s="179" t="s">
        <v>137</v>
      </c>
      <c r="E34" s="515" t="s">
        <v>47</v>
      </c>
      <c r="F34" s="516"/>
      <c r="G34" s="516"/>
      <c r="H34" s="516"/>
      <c r="I34" s="517"/>
      <c r="J34" s="180"/>
      <c r="K34" s="181">
        <f>(C34*J34)/5</f>
        <v>0</v>
      </c>
      <c r="L34" s="38"/>
    </row>
    <row r="35" spans="1:13" s="176" customFormat="1" ht="23.25" customHeight="1" x14ac:dyDescent="0.45">
      <c r="A35" s="187"/>
      <c r="B35" s="189"/>
      <c r="C35" s="173"/>
      <c r="D35" s="173" t="s">
        <v>46</v>
      </c>
      <c r="E35" s="190"/>
      <c r="F35" s="191"/>
      <c r="G35" s="191"/>
      <c r="H35" s="191"/>
      <c r="I35" s="192"/>
      <c r="J35" s="185"/>
      <c r="K35" s="186"/>
      <c r="L35" s="9"/>
    </row>
    <row r="36" spans="1:13" s="176" customFormat="1" ht="20.25" customHeight="1" x14ac:dyDescent="0.45">
      <c r="A36" s="177" t="s">
        <v>50</v>
      </c>
      <c r="B36" s="178"/>
      <c r="C36" s="193">
        <v>1</v>
      </c>
      <c r="D36" s="193" t="s">
        <v>2</v>
      </c>
      <c r="E36" s="193" t="s">
        <v>51</v>
      </c>
      <c r="F36" s="193" t="s">
        <v>51</v>
      </c>
      <c r="G36" s="193" t="s">
        <v>52</v>
      </c>
      <c r="H36" s="193" t="s">
        <v>51</v>
      </c>
      <c r="I36" s="193" t="s">
        <v>51</v>
      </c>
      <c r="J36" s="180"/>
      <c r="K36" s="181">
        <f>(C36*J36)/5</f>
        <v>0</v>
      </c>
      <c r="L36" s="194"/>
    </row>
    <row r="37" spans="1:13" s="176" customFormat="1" ht="26.25" customHeight="1" x14ac:dyDescent="0.45">
      <c r="A37" s="182"/>
      <c r="B37" s="183"/>
      <c r="C37" s="195"/>
      <c r="D37" s="195"/>
      <c r="E37" s="195" t="s">
        <v>53</v>
      </c>
      <c r="F37" s="195" t="s">
        <v>53</v>
      </c>
      <c r="G37" s="195" t="s">
        <v>53</v>
      </c>
      <c r="H37" s="195" t="s">
        <v>53</v>
      </c>
      <c r="I37" s="195" t="s">
        <v>53</v>
      </c>
      <c r="J37" s="185"/>
      <c r="K37" s="186"/>
    </row>
    <row r="38" spans="1:13" s="176" customFormat="1" ht="21.6" customHeight="1" x14ac:dyDescent="0.45">
      <c r="A38" s="196"/>
      <c r="B38" s="197"/>
      <c r="C38" s="198"/>
      <c r="D38" s="198"/>
      <c r="E38" s="198" t="s">
        <v>54</v>
      </c>
      <c r="F38" s="198" t="s">
        <v>55</v>
      </c>
      <c r="G38" s="198" t="s">
        <v>56</v>
      </c>
      <c r="H38" s="198" t="s">
        <v>57</v>
      </c>
      <c r="I38" s="198" t="s">
        <v>58</v>
      </c>
      <c r="J38" s="199"/>
      <c r="K38" s="200"/>
      <c r="L38" s="38" t="s">
        <v>81</v>
      </c>
    </row>
    <row r="39" spans="1:13" s="176" customFormat="1" ht="23.25" x14ac:dyDescent="0.5">
      <c r="A39" s="201" t="s">
        <v>139</v>
      </c>
      <c r="B39" s="202"/>
      <c r="C39" s="203"/>
      <c r="D39" s="204"/>
      <c r="E39" s="205"/>
      <c r="F39" s="206"/>
      <c r="G39" s="206"/>
      <c r="H39" s="206"/>
      <c r="I39" s="206"/>
      <c r="J39" s="207"/>
      <c r="K39" s="208"/>
    </row>
    <row r="40" spans="1:13" s="176" customFormat="1" x14ac:dyDescent="0.45">
      <c r="A40" s="187" t="s">
        <v>140</v>
      </c>
      <c r="B40" s="209"/>
      <c r="C40" s="173">
        <v>2</v>
      </c>
      <c r="D40" s="173" t="s">
        <v>45</v>
      </c>
      <c r="E40" s="518" t="s">
        <v>48</v>
      </c>
      <c r="F40" s="519"/>
      <c r="G40" s="519"/>
      <c r="H40" s="519"/>
      <c r="I40" s="520"/>
      <c r="J40" s="210">
        <f>L40*5/100</f>
        <v>0</v>
      </c>
      <c r="K40" s="211">
        <f>(C40*J40)/5</f>
        <v>0</v>
      </c>
      <c r="L40" s="37"/>
      <c r="M40" s="264" t="s">
        <v>197</v>
      </c>
    </row>
    <row r="41" spans="1:13" s="176" customFormat="1" x14ac:dyDescent="0.45">
      <c r="A41" s="177" t="s">
        <v>198</v>
      </c>
      <c r="B41" s="212"/>
      <c r="C41" s="179">
        <v>4</v>
      </c>
      <c r="D41" s="179" t="s">
        <v>2</v>
      </c>
      <c r="E41" s="521" t="s">
        <v>47</v>
      </c>
      <c r="F41" s="522"/>
      <c r="G41" s="522"/>
      <c r="H41" s="522"/>
      <c r="I41" s="523"/>
      <c r="J41" s="180"/>
      <c r="K41" s="181">
        <f>(C41*J41)/5</f>
        <v>0</v>
      </c>
    </row>
    <row r="42" spans="1:13" s="176" customFormat="1" x14ac:dyDescent="0.45">
      <c r="A42" s="187" t="s">
        <v>141</v>
      </c>
      <c r="B42" s="172"/>
      <c r="C42" s="173"/>
      <c r="D42" s="173"/>
      <c r="E42" s="521"/>
      <c r="F42" s="522"/>
      <c r="G42" s="522"/>
      <c r="H42" s="522"/>
      <c r="I42" s="523"/>
      <c r="J42" s="213"/>
      <c r="K42" s="214"/>
    </row>
    <row r="43" spans="1:13" s="176" customFormat="1" x14ac:dyDescent="0.45">
      <c r="A43" s="215" t="s">
        <v>142</v>
      </c>
      <c r="B43" s="216"/>
      <c r="C43" s="217">
        <v>4</v>
      </c>
      <c r="D43" s="217" t="s">
        <v>46</v>
      </c>
      <c r="E43" s="524" t="s">
        <v>48</v>
      </c>
      <c r="F43" s="525"/>
      <c r="G43" s="525"/>
      <c r="H43" s="525"/>
      <c r="I43" s="526"/>
      <c r="J43" s="218"/>
      <c r="K43" s="219">
        <f>(C43*J43)/5</f>
        <v>0</v>
      </c>
    </row>
    <row r="44" spans="1:13" s="9" customFormat="1" ht="21" x14ac:dyDescent="0.45">
      <c r="A44" s="1"/>
      <c r="B44" s="11"/>
      <c r="C44" s="220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1" x14ac:dyDescent="0.45">
      <c r="A45" s="1"/>
      <c r="B45" s="11"/>
      <c r="C45" s="2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6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6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6"/>
      <c r="B54" s="221"/>
      <c r="C54" s="3"/>
      <c r="D54" s="12"/>
      <c r="E54" s="11"/>
      <c r="F54" s="11"/>
      <c r="G54" s="11"/>
      <c r="H54" s="11"/>
      <c r="I54" s="222"/>
      <c r="J54" s="13"/>
      <c r="K54" s="13"/>
    </row>
    <row r="55" spans="1:12" s="9" customFormat="1" ht="21.75" customHeight="1" x14ac:dyDescent="0.2">
      <c r="A55" s="487" t="s">
        <v>185</v>
      </c>
      <c r="B55" s="488"/>
      <c r="C55" s="491" t="s">
        <v>186</v>
      </c>
      <c r="D55" s="493" t="s">
        <v>187</v>
      </c>
      <c r="E55" s="495" t="s">
        <v>49</v>
      </c>
      <c r="F55" s="496"/>
      <c r="G55" s="496"/>
      <c r="H55" s="496"/>
      <c r="I55" s="496"/>
      <c r="J55" s="497" t="s">
        <v>16</v>
      </c>
      <c r="K55" s="497" t="s">
        <v>91</v>
      </c>
    </row>
    <row r="56" spans="1:12" s="9" customFormat="1" ht="63" customHeight="1" x14ac:dyDescent="0.2">
      <c r="A56" s="489"/>
      <c r="B56" s="490"/>
      <c r="C56" s="492"/>
      <c r="D56" s="494"/>
      <c r="E56" s="282" t="s">
        <v>75</v>
      </c>
      <c r="F56" s="282" t="s">
        <v>76</v>
      </c>
      <c r="G56" s="282" t="s">
        <v>77</v>
      </c>
      <c r="H56" s="10" t="s">
        <v>78</v>
      </c>
      <c r="I56" s="31" t="s">
        <v>79</v>
      </c>
      <c r="J56" s="498"/>
      <c r="K56" s="503"/>
    </row>
    <row r="57" spans="1:12" s="176" customFormat="1" ht="23.25" x14ac:dyDescent="0.5">
      <c r="A57" s="223" t="s">
        <v>143</v>
      </c>
      <c r="B57" s="224"/>
      <c r="C57" s="224"/>
      <c r="D57" s="225"/>
      <c r="E57" s="225"/>
      <c r="F57" s="225"/>
      <c r="G57" s="225"/>
      <c r="H57" s="225"/>
      <c r="I57" s="226"/>
      <c r="J57" s="227"/>
      <c r="K57" s="228"/>
      <c r="L57" s="38" t="s">
        <v>81</v>
      </c>
    </row>
    <row r="58" spans="1:12" s="9" customFormat="1" ht="21.6" customHeight="1" x14ac:dyDescent="0.5">
      <c r="A58" s="229" t="s">
        <v>144</v>
      </c>
      <c r="B58" s="230"/>
      <c r="C58" s="230"/>
      <c r="D58" s="231"/>
      <c r="E58" s="231"/>
      <c r="F58" s="231"/>
      <c r="G58" s="231"/>
      <c r="H58" s="231"/>
      <c r="I58" s="232"/>
      <c r="J58" s="233"/>
      <c r="K58" s="234"/>
    </row>
    <row r="59" spans="1:12" s="9" customFormat="1" ht="24.75" customHeight="1" x14ac:dyDescent="0.2">
      <c r="A59" s="293" t="s">
        <v>199</v>
      </c>
      <c r="B59" s="294"/>
      <c r="C59" s="295">
        <v>5</v>
      </c>
      <c r="D59" s="295" t="s">
        <v>2</v>
      </c>
      <c r="E59" s="499" t="s">
        <v>145</v>
      </c>
      <c r="F59" s="499" t="s">
        <v>146</v>
      </c>
      <c r="G59" s="499" t="s">
        <v>147</v>
      </c>
      <c r="H59" s="499" t="s">
        <v>148</v>
      </c>
      <c r="I59" s="499" t="s">
        <v>149</v>
      </c>
      <c r="J59" s="180">
        <f>L59*5/100</f>
        <v>0</v>
      </c>
      <c r="K59" s="181">
        <f>(C59*J59)/5</f>
        <v>0</v>
      </c>
      <c r="L59" s="37"/>
    </row>
    <row r="60" spans="1:12" s="9" customFormat="1" ht="20.25" customHeight="1" x14ac:dyDescent="0.2">
      <c r="A60" s="296" t="s">
        <v>200</v>
      </c>
      <c r="B60" s="297"/>
      <c r="C60" s="235"/>
      <c r="D60" s="298"/>
      <c r="E60" s="500"/>
      <c r="F60" s="500"/>
      <c r="G60" s="500"/>
      <c r="H60" s="500"/>
      <c r="I60" s="500"/>
      <c r="J60" s="213"/>
      <c r="K60" s="250"/>
      <c r="L60" s="299"/>
    </row>
    <row r="61" spans="1:12" s="9" customFormat="1" ht="21.6" customHeight="1" x14ac:dyDescent="0.4">
      <c r="A61" s="300" t="s">
        <v>201</v>
      </c>
      <c r="B61" s="242"/>
      <c r="C61" s="184">
        <v>10</v>
      </c>
      <c r="D61" s="184"/>
      <c r="E61" s="238"/>
      <c r="F61" s="238"/>
      <c r="G61" s="239"/>
      <c r="H61" s="238"/>
      <c r="I61" s="238"/>
      <c r="J61" s="240"/>
      <c r="K61" s="241"/>
    </row>
    <row r="62" spans="1:12" s="9" customFormat="1" ht="21.6" customHeight="1" x14ac:dyDescent="0.4">
      <c r="A62" s="301" t="s">
        <v>202</v>
      </c>
      <c r="B62" s="242"/>
      <c r="C62" s="184"/>
      <c r="D62" s="184"/>
      <c r="E62" s="243"/>
      <c r="F62" s="243"/>
      <c r="G62" s="244"/>
      <c r="H62" s="243"/>
      <c r="I62" s="243"/>
      <c r="J62" s="185"/>
      <c r="K62" s="186"/>
      <c r="L62" s="194"/>
    </row>
    <row r="63" spans="1:12" s="9" customFormat="1" ht="21.6" customHeight="1" x14ac:dyDescent="0.4">
      <c r="A63" s="302" t="s">
        <v>203</v>
      </c>
      <c r="B63" s="303"/>
      <c r="C63" s="304">
        <v>5</v>
      </c>
      <c r="D63" s="304" t="s">
        <v>2</v>
      </c>
      <c r="E63" s="305" t="s">
        <v>204</v>
      </c>
      <c r="F63" s="305" t="s">
        <v>205</v>
      </c>
      <c r="G63" s="306" t="s">
        <v>206</v>
      </c>
      <c r="H63" s="305" t="s">
        <v>207</v>
      </c>
      <c r="I63" s="305" t="s">
        <v>208</v>
      </c>
      <c r="J63" s="236">
        <f>L63*5/100</f>
        <v>0</v>
      </c>
      <c r="K63" s="237">
        <f>(C63*J63)/5</f>
        <v>0</v>
      </c>
      <c r="L63" s="37"/>
    </row>
    <row r="64" spans="1:12" s="9" customFormat="1" ht="21.6" customHeight="1" x14ac:dyDescent="0.4">
      <c r="A64" s="264" t="s">
        <v>209</v>
      </c>
      <c r="B64" s="242"/>
      <c r="C64" s="261">
        <v>5</v>
      </c>
      <c r="D64" s="261" t="s">
        <v>2</v>
      </c>
      <c r="E64" s="307" t="s">
        <v>210</v>
      </c>
      <c r="F64" s="307" t="s">
        <v>211</v>
      </c>
      <c r="G64" s="308" t="s">
        <v>212</v>
      </c>
      <c r="H64" s="307" t="s">
        <v>213</v>
      </c>
      <c r="I64" s="307" t="s">
        <v>214</v>
      </c>
      <c r="J64" s="180">
        <f>L64*5/100</f>
        <v>0</v>
      </c>
      <c r="K64" s="181">
        <f>(C64*J64)/5</f>
        <v>0</v>
      </c>
      <c r="L64" s="37"/>
    </row>
    <row r="65" spans="1:12" s="9" customFormat="1" ht="21.6" customHeight="1" x14ac:dyDescent="0.4">
      <c r="A65" s="309" t="s">
        <v>215</v>
      </c>
      <c r="B65" s="242"/>
      <c r="C65" s="184"/>
      <c r="D65" s="184"/>
      <c r="E65" s="246"/>
      <c r="F65" s="246"/>
      <c r="G65" s="307"/>
      <c r="H65" s="246"/>
      <c r="I65" s="246"/>
      <c r="J65" s="310"/>
      <c r="K65" s="311"/>
      <c r="L65" s="194"/>
    </row>
    <row r="66" spans="1:12" s="9" customFormat="1" ht="21.6" customHeight="1" x14ac:dyDescent="0.4">
      <c r="A66" s="301" t="s">
        <v>151</v>
      </c>
      <c r="B66" s="312"/>
      <c r="C66" s="313">
        <v>10</v>
      </c>
      <c r="D66" s="304" t="s">
        <v>150</v>
      </c>
      <c r="E66" s="314"/>
      <c r="F66" s="314"/>
      <c r="G66" s="254" t="s">
        <v>59</v>
      </c>
      <c r="H66" s="255"/>
      <c r="I66" s="255"/>
      <c r="J66" s="315"/>
      <c r="K66" s="316"/>
      <c r="L66" s="194"/>
    </row>
    <row r="67" spans="1:12" s="9" customFormat="1" ht="21.6" customHeight="1" x14ac:dyDescent="0.4">
      <c r="A67" s="317" t="s">
        <v>216</v>
      </c>
      <c r="B67" s="318"/>
      <c r="C67" s="261">
        <v>5</v>
      </c>
      <c r="D67" s="261" t="s">
        <v>217</v>
      </c>
      <c r="E67" s="307" t="s">
        <v>218</v>
      </c>
      <c r="F67" s="307" t="s">
        <v>219</v>
      </c>
      <c r="G67" s="308" t="s">
        <v>220</v>
      </c>
      <c r="H67" s="307" t="s">
        <v>221</v>
      </c>
      <c r="I67" s="307" t="s">
        <v>222</v>
      </c>
      <c r="J67" s="247">
        <f>L67*5/100</f>
        <v>0</v>
      </c>
      <c r="K67" s="248">
        <f>(C67*J67)/5</f>
        <v>0</v>
      </c>
      <c r="L67" s="37"/>
    </row>
    <row r="68" spans="1:12" s="9" customFormat="1" ht="21.6" customHeight="1" x14ac:dyDescent="0.4">
      <c r="A68" s="264" t="s">
        <v>223</v>
      </c>
      <c r="B68" s="318"/>
      <c r="C68" s="184"/>
      <c r="D68" s="261" t="s">
        <v>224</v>
      </c>
      <c r="E68" s="307"/>
      <c r="F68" s="307"/>
      <c r="G68" s="308"/>
      <c r="H68" s="307"/>
      <c r="I68" s="307"/>
      <c r="J68" s="185"/>
      <c r="K68" s="186"/>
      <c r="L68" s="249"/>
    </row>
    <row r="69" spans="1:12" s="9" customFormat="1" ht="21.6" customHeight="1" x14ac:dyDescent="0.4">
      <c r="A69" s="265" t="s">
        <v>225</v>
      </c>
      <c r="B69" s="319"/>
      <c r="C69" s="184"/>
      <c r="D69" s="184"/>
      <c r="E69" s="243"/>
      <c r="F69" s="243"/>
      <c r="G69" s="244"/>
      <c r="H69" s="243"/>
      <c r="I69" s="243"/>
      <c r="J69" s="185"/>
      <c r="K69" s="186"/>
      <c r="L69" s="245"/>
    </row>
    <row r="70" spans="1:12" s="9" customFormat="1" ht="21.6" customHeight="1" x14ac:dyDescent="0.4">
      <c r="A70" s="264" t="s">
        <v>241</v>
      </c>
      <c r="B70" s="319"/>
      <c r="C70" s="320">
        <v>5</v>
      </c>
      <c r="D70" s="321" t="s">
        <v>150</v>
      </c>
      <c r="E70" s="501" t="s">
        <v>226</v>
      </c>
      <c r="F70" s="501"/>
      <c r="G70" s="501"/>
      <c r="H70" s="501"/>
      <c r="I70" s="501"/>
      <c r="J70" s="236">
        <f>L70*5/100</f>
        <v>0</v>
      </c>
      <c r="K70" s="237">
        <f>(C70*J70)/5</f>
        <v>0</v>
      </c>
      <c r="L70" s="37"/>
    </row>
    <row r="71" spans="1:12" s="9" customFormat="1" ht="21.6" customHeight="1" x14ac:dyDescent="0.4">
      <c r="A71" s="302" t="s">
        <v>232</v>
      </c>
      <c r="B71" s="319"/>
      <c r="C71" s="328">
        <v>2.5</v>
      </c>
      <c r="D71" s="321"/>
      <c r="E71" s="329"/>
      <c r="F71" s="330"/>
      <c r="G71" s="329"/>
      <c r="H71" s="329"/>
      <c r="I71" s="329"/>
      <c r="J71" s="236">
        <f>L71*5/100</f>
        <v>0</v>
      </c>
      <c r="K71" s="237">
        <f>(C71*J71)/5</f>
        <v>0</v>
      </c>
      <c r="L71" s="37"/>
    </row>
    <row r="72" spans="1:12" s="9" customFormat="1" ht="21.6" customHeight="1" x14ac:dyDescent="0.4">
      <c r="A72" s="264" t="s">
        <v>233</v>
      </c>
      <c r="B72" s="318"/>
      <c r="C72" s="261">
        <v>5</v>
      </c>
      <c r="D72" s="331" t="s">
        <v>234</v>
      </c>
      <c r="E72" s="332" t="s">
        <v>235</v>
      </c>
      <c r="F72" s="333" t="s">
        <v>236</v>
      </c>
      <c r="G72" s="332" t="s">
        <v>237</v>
      </c>
      <c r="H72" s="332" t="s">
        <v>238</v>
      </c>
      <c r="I72" s="332" t="s">
        <v>239</v>
      </c>
      <c r="J72" s="180">
        <f>L72*5/100</f>
        <v>0</v>
      </c>
      <c r="K72" s="181">
        <f>(C72*J72)/5</f>
        <v>0</v>
      </c>
      <c r="L72" s="37"/>
    </row>
    <row r="73" spans="1:12" s="9" customFormat="1" ht="21.6" customHeight="1" x14ac:dyDescent="0.4">
      <c r="A73" s="334" t="s">
        <v>227</v>
      </c>
      <c r="B73" s="319"/>
      <c r="C73" s="335"/>
      <c r="D73" s="335"/>
      <c r="E73" s="336"/>
      <c r="F73" s="337">
        <v>400001</v>
      </c>
      <c r="G73" s="338">
        <v>300001</v>
      </c>
      <c r="H73" s="338">
        <v>2000001</v>
      </c>
      <c r="I73" s="336" t="s">
        <v>240</v>
      </c>
      <c r="J73" s="213"/>
      <c r="K73" s="250"/>
      <c r="L73" s="245"/>
    </row>
    <row r="74" spans="1:12" s="9" customFormat="1" ht="21.6" customHeight="1" x14ac:dyDescent="0.4">
      <c r="A74" s="322" t="s">
        <v>152</v>
      </c>
      <c r="B74" s="251"/>
      <c r="C74" s="323">
        <v>5</v>
      </c>
      <c r="D74" s="323" t="s">
        <v>150</v>
      </c>
      <c r="E74" s="252"/>
      <c r="F74" s="253"/>
      <c r="G74" s="324" t="s">
        <v>59</v>
      </c>
      <c r="H74" s="255"/>
      <c r="I74" s="255"/>
      <c r="J74" s="236">
        <f>L74*5/100</f>
        <v>0</v>
      </c>
      <c r="K74" s="237">
        <f>(C74*J74)/5</f>
        <v>0</v>
      </c>
      <c r="L74" s="37"/>
    </row>
    <row r="75" spans="1:12" s="9" customFormat="1" ht="21.75" customHeight="1" x14ac:dyDescent="0.4">
      <c r="A75" s="322" t="s">
        <v>153</v>
      </c>
      <c r="B75" s="256"/>
      <c r="C75" s="323">
        <v>5</v>
      </c>
      <c r="D75" s="323" t="s">
        <v>150</v>
      </c>
      <c r="E75" s="257"/>
      <c r="F75" s="257"/>
      <c r="G75" s="324" t="s">
        <v>59</v>
      </c>
      <c r="H75" s="255"/>
      <c r="I75" s="255"/>
      <c r="J75" s="236">
        <f>L75*5/100</f>
        <v>0</v>
      </c>
      <c r="K75" s="237">
        <f>(C75*J75)/5</f>
        <v>0</v>
      </c>
      <c r="L75" s="37"/>
    </row>
    <row r="76" spans="1:12" s="9" customFormat="1" ht="21.75" customHeight="1" x14ac:dyDescent="0.4">
      <c r="A76" s="325" t="s">
        <v>154</v>
      </c>
      <c r="B76" s="14"/>
      <c r="C76" s="323">
        <v>5</v>
      </c>
      <c r="D76" s="323" t="s">
        <v>150</v>
      </c>
      <c r="E76" s="258"/>
      <c r="F76" s="258"/>
      <c r="G76" s="324" t="s">
        <v>59</v>
      </c>
      <c r="H76" s="255"/>
      <c r="I76" s="255"/>
      <c r="J76" s="236">
        <f>L76*5/100</f>
        <v>0</v>
      </c>
      <c r="K76" s="237">
        <f>(C76*J76)/5</f>
        <v>0</v>
      </c>
      <c r="L76" s="37"/>
    </row>
    <row r="77" spans="1:12" s="9" customFormat="1" ht="21.75" customHeight="1" x14ac:dyDescent="0.45">
      <c r="A77" s="326" t="s">
        <v>155</v>
      </c>
      <c r="B77" s="14"/>
      <c r="C77" s="323">
        <v>5</v>
      </c>
      <c r="D77" s="323" t="s">
        <v>150</v>
      </c>
      <c r="E77" s="259"/>
      <c r="F77" s="259"/>
      <c r="G77" s="324" t="s">
        <v>59</v>
      </c>
      <c r="H77" s="255"/>
      <c r="I77" s="255"/>
      <c r="J77" s="236">
        <f>L77*5/100</f>
        <v>0</v>
      </c>
      <c r="K77" s="237">
        <f>(C77*J77)/5</f>
        <v>0</v>
      </c>
      <c r="L77" s="37"/>
    </row>
    <row r="78" spans="1:12" s="9" customFormat="1" ht="21.75" customHeight="1" x14ac:dyDescent="0.45">
      <c r="A78" s="327" t="s">
        <v>156</v>
      </c>
      <c r="B78" s="15"/>
      <c r="C78" s="323">
        <v>5</v>
      </c>
      <c r="D78" s="323" t="s">
        <v>150</v>
      </c>
      <c r="E78" s="260"/>
      <c r="F78" s="260"/>
      <c r="G78" s="324" t="s">
        <v>59</v>
      </c>
      <c r="H78" s="255"/>
      <c r="I78" s="255"/>
      <c r="J78" s="236">
        <f>L78*5/100</f>
        <v>0</v>
      </c>
      <c r="K78" s="237">
        <f>(C78*J78)/5</f>
        <v>0</v>
      </c>
      <c r="L78" s="37"/>
    </row>
    <row r="79" spans="1:12" s="16" customFormat="1" ht="25.5" x14ac:dyDescent="0.2">
      <c r="A79" s="504" t="s">
        <v>80</v>
      </c>
      <c r="B79" s="505"/>
      <c r="C79" s="505"/>
      <c r="D79" s="505"/>
      <c r="E79" s="505"/>
      <c r="F79" s="505"/>
      <c r="G79" s="505"/>
      <c r="H79" s="505"/>
      <c r="I79" s="505"/>
      <c r="J79" s="506"/>
      <c r="K79" s="73">
        <f>ROUND(SUM(K30:K78),2)</f>
        <v>0</v>
      </c>
    </row>
    <row r="80" spans="1:12" ht="23.25" x14ac:dyDescent="0.5">
      <c r="A80" s="17"/>
      <c r="B80" s="18"/>
      <c r="C80" s="19"/>
      <c r="D80" s="19"/>
      <c r="E80" s="19"/>
      <c r="F80" s="19"/>
      <c r="G80" s="19"/>
      <c r="H80" s="19"/>
      <c r="I80" s="19"/>
      <c r="J80" s="19"/>
      <c r="K80" s="20"/>
    </row>
    <row r="81" spans="1:11" ht="24.75" x14ac:dyDescent="0.5">
      <c r="A81" s="74" t="s">
        <v>110</v>
      </c>
      <c r="B81" s="340"/>
      <c r="C81" s="340"/>
      <c r="D81" s="76" t="s">
        <v>36</v>
      </c>
      <c r="E81" s="76"/>
      <c r="F81" s="77" t="s">
        <v>110</v>
      </c>
      <c r="G81" s="340"/>
      <c r="H81" s="340"/>
      <c r="I81" s="340"/>
      <c r="J81" s="340"/>
      <c r="K81" s="78" t="s">
        <v>35</v>
      </c>
    </row>
    <row r="82" spans="1:11" ht="24.75" x14ac:dyDescent="0.5">
      <c r="A82" s="74" t="s">
        <v>111</v>
      </c>
      <c r="B82" s="341"/>
      <c r="C82" s="341"/>
      <c r="D82" s="49" t="s">
        <v>112</v>
      </c>
      <c r="E82" s="49"/>
      <c r="F82" s="77" t="s">
        <v>111</v>
      </c>
      <c r="G82" s="341"/>
      <c r="H82" s="341"/>
      <c r="I82" s="341"/>
      <c r="J82" s="341"/>
      <c r="K82" s="80" t="s">
        <v>112</v>
      </c>
    </row>
    <row r="83" spans="1:11" ht="24.75" x14ac:dyDescent="0.5">
      <c r="A83" s="74" t="s">
        <v>100</v>
      </c>
      <c r="B83" s="341"/>
      <c r="C83" s="341"/>
      <c r="D83" s="49"/>
      <c r="E83" s="49"/>
      <c r="F83" s="77" t="s">
        <v>100</v>
      </c>
      <c r="G83" s="341"/>
      <c r="H83" s="341"/>
      <c r="I83" s="341"/>
      <c r="J83" s="341"/>
      <c r="K83" s="80"/>
    </row>
    <row r="84" spans="1:11" ht="24.75" x14ac:dyDescent="0.5">
      <c r="A84" s="81" t="s">
        <v>113</v>
      </c>
      <c r="B84" s="339"/>
      <c r="C84" s="339"/>
      <c r="D84" s="82"/>
      <c r="E84" s="83"/>
      <c r="F84" s="84" t="s">
        <v>113</v>
      </c>
      <c r="G84" s="339"/>
      <c r="H84" s="339"/>
      <c r="I84" s="339"/>
      <c r="J84" s="339"/>
      <c r="K84" s="85"/>
    </row>
    <row r="85" spans="1:11" ht="23.25" x14ac:dyDescent="0.5">
      <c r="A85" s="6" t="s">
        <v>228</v>
      </c>
      <c r="B85" s="6"/>
      <c r="C85" s="7"/>
      <c r="D85" s="7"/>
      <c r="E85" s="7"/>
      <c r="F85" s="7"/>
      <c r="G85" s="7"/>
      <c r="H85" s="7"/>
      <c r="I85" s="7"/>
      <c r="J85" s="7"/>
      <c r="K85" s="7"/>
    </row>
    <row r="86" spans="1:11" s="25" customFormat="1" ht="21.75" customHeight="1" x14ac:dyDescent="0.4">
      <c r="A86" s="477" t="s">
        <v>3</v>
      </c>
      <c r="B86" s="478"/>
      <c r="C86" s="479"/>
      <c r="D86" s="483" t="s">
        <v>60</v>
      </c>
      <c r="E86" s="484"/>
      <c r="F86" s="455" t="s">
        <v>229</v>
      </c>
      <c r="G86" s="455"/>
      <c r="H86" s="455"/>
      <c r="I86" s="455" t="s">
        <v>61</v>
      </c>
      <c r="J86" s="455"/>
      <c r="K86" s="455"/>
    </row>
    <row r="87" spans="1:11" s="25" customFormat="1" ht="51" customHeight="1" x14ac:dyDescent="0.4">
      <c r="A87" s="480"/>
      <c r="B87" s="481"/>
      <c r="C87" s="482"/>
      <c r="D87" s="485"/>
      <c r="E87" s="486"/>
      <c r="F87" s="455"/>
      <c r="G87" s="455"/>
      <c r="H87" s="455"/>
      <c r="I87" s="455"/>
      <c r="J87" s="455"/>
      <c r="K87" s="455"/>
    </row>
    <row r="88" spans="1:11" s="25" customFormat="1" ht="21.75" customHeight="1" x14ac:dyDescent="0.5">
      <c r="A88" s="470" t="s">
        <v>69</v>
      </c>
      <c r="B88" s="471"/>
      <c r="C88" s="472"/>
      <c r="D88" s="473"/>
      <c r="E88" s="474"/>
      <c r="F88" s="475"/>
      <c r="G88" s="475"/>
      <c r="H88" s="476"/>
      <c r="I88" s="409" t="e">
        <f>IF(F88&gt;D88,100,F88/D88*100)</f>
        <v>#DIV/0!</v>
      </c>
      <c r="J88" s="410"/>
      <c r="K88" s="411"/>
    </row>
    <row r="89" spans="1:11" s="25" customFormat="1" ht="21.75" customHeight="1" x14ac:dyDescent="0.5">
      <c r="A89" s="463" t="s">
        <v>70</v>
      </c>
      <c r="B89" s="464"/>
      <c r="C89" s="465"/>
      <c r="D89" s="466"/>
      <c r="E89" s="467"/>
      <c r="F89" s="468"/>
      <c r="G89" s="468"/>
      <c r="H89" s="469"/>
      <c r="I89" s="435" t="e">
        <f>IF(F89&gt;D89,100,F89/D89*100)</f>
        <v>#DIV/0!</v>
      </c>
      <c r="J89" s="436"/>
      <c r="K89" s="437"/>
    </row>
    <row r="90" spans="1:11" s="25" customFormat="1" ht="21.75" customHeight="1" x14ac:dyDescent="0.5">
      <c r="A90" s="463" t="s">
        <v>71</v>
      </c>
      <c r="B90" s="464"/>
      <c r="C90" s="465"/>
      <c r="D90" s="466"/>
      <c r="E90" s="467"/>
      <c r="F90" s="468"/>
      <c r="G90" s="468"/>
      <c r="H90" s="469"/>
      <c r="I90" s="435" t="e">
        <f>IF(F90&gt;D90,100,F90/D90*100)</f>
        <v>#DIV/0!</v>
      </c>
      <c r="J90" s="436"/>
      <c r="K90" s="437"/>
    </row>
    <row r="91" spans="1:11" s="25" customFormat="1" ht="24.75" x14ac:dyDescent="0.5">
      <c r="A91" s="463" t="s">
        <v>4</v>
      </c>
      <c r="B91" s="464"/>
      <c r="C91" s="465"/>
      <c r="D91" s="466"/>
      <c r="E91" s="467"/>
      <c r="F91" s="468"/>
      <c r="G91" s="468"/>
      <c r="H91" s="469"/>
      <c r="I91" s="435" t="e">
        <f>IF(F91&gt;D91,100,F91/D91*100)</f>
        <v>#DIV/0!</v>
      </c>
      <c r="J91" s="436"/>
      <c r="K91" s="437"/>
    </row>
    <row r="92" spans="1:11" s="25" customFormat="1" ht="21.75" customHeight="1" x14ac:dyDescent="0.5">
      <c r="A92" s="456" t="s">
        <v>17</v>
      </c>
      <c r="B92" s="457"/>
      <c r="C92" s="458"/>
      <c r="D92" s="459"/>
      <c r="E92" s="460"/>
      <c r="F92" s="461"/>
      <c r="G92" s="461"/>
      <c r="H92" s="462"/>
      <c r="I92" s="416" t="e">
        <f>IF(F92&gt;D92,100,F92/D92*100)</f>
        <v>#DIV/0!</v>
      </c>
      <c r="J92" s="417"/>
      <c r="K92" s="418"/>
    </row>
    <row r="93" spans="1:11" s="25" customFormat="1" ht="24.75" x14ac:dyDescent="0.5">
      <c r="A93" s="389" t="s">
        <v>18</v>
      </c>
      <c r="B93" s="390"/>
      <c r="C93" s="390"/>
      <c r="D93" s="390"/>
      <c r="E93" s="390"/>
      <c r="F93" s="390"/>
      <c r="G93" s="390"/>
      <c r="H93" s="391"/>
      <c r="I93" s="392" t="e">
        <f>I88+I89+I90+I91+I92</f>
        <v>#DIV/0!</v>
      </c>
      <c r="J93" s="392"/>
      <c r="K93" s="393"/>
    </row>
    <row r="94" spans="1:11" s="25" customFormat="1" ht="24.75" x14ac:dyDescent="0.5">
      <c r="A94" s="444" t="s">
        <v>82</v>
      </c>
      <c r="B94" s="445"/>
      <c r="C94" s="445"/>
      <c r="D94" s="445"/>
      <c r="E94" s="445"/>
      <c r="F94" s="445"/>
      <c r="G94" s="445"/>
      <c r="H94" s="446"/>
      <c r="I94" s="397" t="e">
        <f>(I93*10)/500</f>
        <v>#DIV/0!</v>
      </c>
      <c r="J94" s="397"/>
      <c r="K94" s="398"/>
    </row>
    <row r="95" spans="1:11" s="25" customFormat="1" ht="21.75" customHeight="1" x14ac:dyDescent="0.4">
      <c r="A95" s="447" t="s">
        <v>170</v>
      </c>
      <c r="B95" s="448"/>
      <c r="C95" s="448"/>
      <c r="D95" s="451" t="s">
        <v>60</v>
      </c>
      <c r="E95" s="452"/>
      <c r="F95" s="455" t="s">
        <v>229</v>
      </c>
      <c r="G95" s="455"/>
      <c r="H95" s="455"/>
      <c r="I95" s="455" t="s">
        <v>61</v>
      </c>
      <c r="J95" s="455"/>
      <c r="K95" s="455"/>
    </row>
    <row r="96" spans="1:11" s="25" customFormat="1" ht="51" customHeight="1" x14ac:dyDescent="0.4">
      <c r="A96" s="449"/>
      <c r="B96" s="450"/>
      <c r="C96" s="450"/>
      <c r="D96" s="453"/>
      <c r="E96" s="454"/>
      <c r="F96" s="455"/>
      <c r="G96" s="455"/>
      <c r="H96" s="455"/>
      <c r="I96" s="455"/>
      <c r="J96" s="455"/>
      <c r="K96" s="455"/>
    </row>
    <row r="97" spans="1:11" s="25" customFormat="1" ht="24.75" x14ac:dyDescent="0.5">
      <c r="A97" s="441">
        <v>1</v>
      </c>
      <c r="B97" s="442"/>
      <c r="C97" s="443"/>
      <c r="D97" s="404"/>
      <c r="E97" s="405"/>
      <c r="F97" s="407"/>
      <c r="G97" s="407"/>
      <c r="H97" s="408"/>
      <c r="I97" s="409" t="e">
        <f t="shared" ref="I97:I101" si="0">IF(F97&gt;D97,100,F97/D97*100)</f>
        <v>#DIV/0!</v>
      </c>
      <c r="J97" s="410"/>
      <c r="K97" s="411"/>
    </row>
    <row r="98" spans="1:11" s="25" customFormat="1" ht="24.75" x14ac:dyDescent="0.5">
      <c r="A98" s="438">
        <v>2</v>
      </c>
      <c r="B98" s="439"/>
      <c r="C98" s="440"/>
      <c r="D98" s="412"/>
      <c r="E98" s="413"/>
      <c r="F98" s="414"/>
      <c r="G98" s="414"/>
      <c r="H98" s="415"/>
      <c r="I98" s="435" t="e">
        <f t="shared" si="0"/>
        <v>#DIV/0!</v>
      </c>
      <c r="J98" s="436"/>
      <c r="K98" s="437"/>
    </row>
    <row r="99" spans="1:11" s="25" customFormat="1" ht="24.75" x14ac:dyDescent="0.5">
      <c r="A99" s="438">
        <v>3</v>
      </c>
      <c r="B99" s="439"/>
      <c r="C99" s="440"/>
      <c r="D99" s="412"/>
      <c r="E99" s="413"/>
      <c r="F99" s="414"/>
      <c r="G99" s="414"/>
      <c r="H99" s="415"/>
      <c r="I99" s="435" t="e">
        <f t="shared" si="0"/>
        <v>#DIV/0!</v>
      </c>
      <c r="J99" s="436"/>
      <c r="K99" s="437"/>
    </row>
    <row r="100" spans="1:11" s="25" customFormat="1" ht="24.75" x14ac:dyDescent="0.5">
      <c r="A100" s="438">
        <v>4</v>
      </c>
      <c r="B100" s="439"/>
      <c r="C100" s="440"/>
      <c r="D100" s="412"/>
      <c r="E100" s="413"/>
      <c r="F100" s="414"/>
      <c r="G100" s="414"/>
      <c r="H100" s="415"/>
      <c r="I100" s="435" t="e">
        <f t="shared" si="0"/>
        <v>#DIV/0!</v>
      </c>
      <c r="J100" s="436"/>
      <c r="K100" s="437"/>
    </row>
    <row r="101" spans="1:11" s="25" customFormat="1" ht="24.75" x14ac:dyDescent="0.5">
      <c r="A101" s="429">
        <v>5</v>
      </c>
      <c r="B101" s="430"/>
      <c r="C101" s="431"/>
      <c r="D101" s="432"/>
      <c r="E101" s="433"/>
      <c r="F101" s="434"/>
      <c r="G101" s="434"/>
      <c r="H101" s="433"/>
      <c r="I101" s="435" t="e">
        <f t="shared" si="0"/>
        <v>#DIV/0!</v>
      </c>
      <c r="J101" s="436"/>
      <c r="K101" s="437"/>
    </row>
    <row r="102" spans="1:11" s="25" customFormat="1" ht="24.75" x14ac:dyDescent="0.5">
      <c r="A102" s="389" t="s">
        <v>171</v>
      </c>
      <c r="B102" s="390"/>
      <c r="C102" s="390"/>
      <c r="D102" s="390"/>
      <c r="E102" s="390"/>
      <c r="F102" s="390"/>
      <c r="G102" s="390"/>
      <c r="H102" s="391"/>
      <c r="I102" s="392" t="e">
        <f>I97+I98+I99+I100+I101</f>
        <v>#DIV/0!</v>
      </c>
      <c r="J102" s="392"/>
      <c r="K102" s="393"/>
    </row>
    <row r="103" spans="1:11" s="25" customFormat="1" ht="24.75" x14ac:dyDescent="0.5">
      <c r="A103" s="394" t="s">
        <v>172</v>
      </c>
      <c r="B103" s="395"/>
      <c r="C103" s="395"/>
      <c r="D103" s="395"/>
      <c r="E103" s="395"/>
      <c r="F103" s="395"/>
      <c r="G103" s="395"/>
      <c r="H103" s="396"/>
      <c r="I103" s="397" t="e">
        <f>(I102*15)/500</f>
        <v>#DIV/0!</v>
      </c>
      <c r="J103" s="397"/>
      <c r="K103" s="398"/>
    </row>
    <row r="104" spans="1:11" s="25" customFormat="1" ht="75.75" customHeight="1" x14ac:dyDescent="0.4">
      <c r="A104" s="419" t="s">
        <v>62</v>
      </c>
      <c r="B104" s="420"/>
      <c r="C104" s="421"/>
      <c r="D104" s="422" t="s">
        <v>60</v>
      </c>
      <c r="E104" s="423"/>
      <c r="F104" s="424" t="s">
        <v>231</v>
      </c>
      <c r="G104" s="425"/>
      <c r="H104" s="426"/>
      <c r="I104" s="422" t="s">
        <v>61</v>
      </c>
      <c r="J104" s="427"/>
      <c r="K104" s="428"/>
    </row>
    <row r="105" spans="1:11" s="25" customFormat="1" ht="24.75" x14ac:dyDescent="0.5">
      <c r="A105" s="275" t="s">
        <v>94</v>
      </c>
      <c r="B105" s="276"/>
      <c r="C105" s="276"/>
      <c r="D105" s="404"/>
      <c r="E105" s="405"/>
      <c r="F105" s="407"/>
      <c r="G105" s="407"/>
      <c r="H105" s="408"/>
      <c r="I105" s="409" t="e">
        <f t="shared" ref="I105:I106" si="1">IF(F105&gt;D105,100,F105/D105*100)</f>
        <v>#DIV/0!</v>
      </c>
      <c r="J105" s="410"/>
      <c r="K105" s="411"/>
    </row>
    <row r="106" spans="1:11" s="25" customFormat="1" ht="24.75" x14ac:dyDescent="0.5">
      <c r="A106" s="277" t="s">
        <v>95</v>
      </c>
      <c r="B106" s="276"/>
      <c r="C106" s="276"/>
      <c r="D106" s="412"/>
      <c r="E106" s="413"/>
      <c r="F106" s="414"/>
      <c r="G106" s="414"/>
      <c r="H106" s="415"/>
      <c r="I106" s="416" t="e">
        <f t="shared" si="1"/>
        <v>#DIV/0!</v>
      </c>
      <c r="J106" s="417"/>
      <c r="K106" s="418"/>
    </row>
    <row r="107" spans="1:11" s="25" customFormat="1" ht="24.75" x14ac:dyDescent="0.5">
      <c r="A107" s="389" t="s">
        <v>132</v>
      </c>
      <c r="B107" s="390"/>
      <c r="C107" s="390"/>
      <c r="D107" s="390"/>
      <c r="E107" s="390"/>
      <c r="F107" s="390"/>
      <c r="G107" s="390"/>
      <c r="H107" s="391"/>
      <c r="I107" s="392" t="e">
        <f>I105+I106</f>
        <v>#DIV/0!</v>
      </c>
      <c r="J107" s="392"/>
      <c r="K107" s="393"/>
    </row>
    <row r="108" spans="1:11" s="25" customFormat="1" ht="24.75" x14ac:dyDescent="0.5">
      <c r="A108" s="394" t="s">
        <v>131</v>
      </c>
      <c r="B108" s="395"/>
      <c r="C108" s="395"/>
      <c r="D108" s="395"/>
      <c r="E108" s="395"/>
      <c r="F108" s="395"/>
      <c r="G108" s="395"/>
      <c r="H108" s="396"/>
      <c r="I108" s="397" t="e">
        <f>(I107*5)/200</f>
        <v>#DIV/0!</v>
      </c>
      <c r="J108" s="397"/>
      <c r="K108" s="398"/>
    </row>
    <row r="109" spans="1:11" ht="25.5" x14ac:dyDescent="0.55000000000000004">
      <c r="A109" s="399" t="s">
        <v>173</v>
      </c>
      <c r="B109" s="400"/>
      <c r="C109" s="400"/>
      <c r="D109" s="400"/>
      <c r="E109" s="400"/>
      <c r="F109" s="400"/>
      <c r="G109" s="400"/>
      <c r="H109" s="401"/>
      <c r="I109" s="402" t="e">
        <f>ROUND(I94+I103+I108,2)</f>
        <v>#DIV/0!</v>
      </c>
      <c r="J109" s="402"/>
      <c r="K109" s="403"/>
    </row>
    <row r="110" spans="1:11" ht="26.25" x14ac:dyDescent="0.55000000000000004">
      <c r="A110" s="382" t="s">
        <v>19</v>
      </c>
      <c r="B110" s="382"/>
      <c r="C110" s="382"/>
      <c r="D110" s="382"/>
      <c r="E110" s="382"/>
      <c r="F110" s="382"/>
      <c r="G110" s="382"/>
      <c r="H110" s="382"/>
      <c r="I110" s="382"/>
      <c r="J110" s="382"/>
      <c r="K110" s="382"/>
    </row>
    <row r="111" spans="1:11" s="26" customFormat="1" ht="25.5" x14ac:dyDescent="0.45">
      <c r="A111" s="383" t="s">
        <v>20</v>
      </c>
      <c r="B111" s="383"/>
      <c r="C111" s="383"/>
      <c r="D111" s="383"/>
      <c r="E111" s="383"/>
      <c r="F111" s="383"/>
      <c r="G111" s="383"/>
      <c r="H111" s="383"/>
      <c r="I111" s="383"/>
      <c r="J111" s="383"/>
      <c r="K111" s="383"/>
    </row>
    <row r="112" spans="1:11" s="26" customFormat="1" ht="21.6" customHeight="1" x14ac:dyDescent="0.55000000000000004">
      <c r="A112" s="384" t="s">
        <v>21</v>
      </c>
      <c r="B112" s="385"/>
      <c r="C112" s="385"/>
      <c r="D112" s="385"/>
      <c r="E112" s="98"/>
      <c r="F112" s="386" t="s">
        <v>96</v>
      </c>
      <c r="G112" s="387"/>
      <c r="H112" s="387"/>
      <c r="I112" s="387"/>
      <c r="J112" s="387"/>
      <c r="K112" s="388"/>
    </row>
    <row r="113" spans="1:11" s="26" customFormat="1" ht="26.1" customHeight="1" x14ac:dyDescent="0.55000000000000004">
      <c r="A113" s="99"/>
      <c r="B113" s="100"/>
      <c r="C113" s="100"/>
      <c r="D113" s="100"/>
      <c r="E113" s="101"/>
      <c r="F113" s="102"/>
      <c r="G113" s="49"/>
      <c r="H113" s="49"/>
      <c r="I113" s="103"/>
      <c r="J113" s="103"/>
      <c r="K113" s="104"/>
    </row>
    <row r="114" spans="1:11" s="25" customFormat="1" ht="26.1" customHeight="1" x14ac:dyDescent="0.55000000000000004">
      <c r="A114" s="105" t="s">
        <v>22</v>
      </c>
      <c r="B114" s="48"/>
      <c r="C114" s="106" t="s">
        <v>23</v>
      </c>
      <c r="D114" s="49"/>
      <c r="E114" s="76"/>
      <c r="F114" s="107" t="s">
        <v>114</v>
      </c>
      <c r="G114" s="49" t="s">
        <v>115</v>
      </c>
      <c r="H114" s="108"/>
      <c r="I114" s="108" t="s">
        <v>125</v>
      </c>
      <c r="J114" s="103"/>
      <c r="K114" s="109"/>
    </row>
    <row r="115" spans="1:11" s="25" customFormat="1" ht="26.1" customHeight="1" x14ac:dyDescent="0.5">
      <c r="A115" s="102" t="s">
        <v>24</v>
      </c>
      <c r="B115" s="48"/>
      <c r="C115" s="110">
        <f>K79</f>
        <v>0</v>
      </c>
      <c r="D115" s="49"/>
      <c r="E115" s="76"/>
      <c r="F115" s="107" t="s">
        <v>114</v>
      </c>
      <c r="G115" s="49" t="s">
        <v>116</v>
      </c>
      <c r="H115" s="108"/>
      <c r="I115" s="108" t="s">
        <v>126</v>
      </c>
      <c r="J115" s="103"/>
      <c r="K115" s="109"/>
    </row>
    <row r="116" spans="1:11" ht="26.1" customHeight="1" x14ac:dyDescent="0.55000000000000004">
      <c r="A116" s="102" t="s">
        <v>25</v>
      </c>
      <c r="B116" s="48"/>
      <c r="C116" s="111" t="e">
        <f>I109</f>
        <v>#DIV/0!</v>
      </c>
      <c r="D116" s="49"/>
      <c r="E116" s="76"/>
      <c r="F116" s="107" t="s">
        <v>114</v>
      </c>
      <c r="G116" s="49" t="s">
        <v>117</v>
      </c>
      <c r="H116" s="108"/>
      <c r="I116" s="108" t="s">
        <v>127</v>
      </c>
      <c r="J116" s="112"/>
      <c r="K116" s="109"/>
    </row>
    <row r="117" spans="1:11" ht="26.1" customHeight="1" x14ac:dyDescent="0.55000000000000004">
      <c r="A117" s="113" t="s">
        <v>26</v>
      </c>
      <c r="B117" s="114"/>
      <c r="C117" s="115" t="e">
        <f>ROUND(C115+C116,2)</f>
        <v>#DIV/0!</v>
      </c>
      <c r="D117" s="112"/>
      <c r="E117" s="76"/>
      <c r="F117" s="107" t="s">
        <v>114</v>
      </c>
      <c r="G117" s="49" t="s">
        <v>118</v>
      </c>
      <c r="H117" s="108"/>
      <c r="I117" s="108" t="s">
        <v>128</v>
      </c>
      <c r="J117" s="112"/>
      <c r="K117" s="104"/>
    </row>
    <row r="118" spans="1:11" ht="26.1" customHeight="1" x14ac:dyDescent="0.55000000000000004">
      <c r="A118" s="116"/>
      <c r="B118" s="117"/>
      <c r="C118" s="112"/>
      <c r="D118" s="112"/>
      <c r="E118" s="76"/>
      <c r="F118" s="107" t="s">
        <v>114</v>
      </c>
      <c r="G118" s="49" t="s">
        <v>119</v>
      </c>
      <c r="H118" s="108"/>
      <c r="I118" s="108" t="s">
        <v>27</v>
      </c>
      <c r="J118" s="112"/>
      <c r="K118" s="118"/>
    </row>
    <row r="119" spans="1:11" ht="26.1" customHeight="1" x14ac:dyDescent="0.55000000000000004">
      <c r="A119" s="116"/>
      <c r="B119" s="117"/>
      <c r="C119" s="112"/>
      <c r="D119" s="112"/>
      <c r="E119" s="82"/>
      <c r="F119" s="119"/>
      <c r="G119" s="120"/>
      <c r="H119" s="121"/>
      <c r="I119" s="121"/>
      <c r="J119" s="121"/>
      <c r="K119" s="122"/>
    </row>
    <row r="120" spans="1:11" ht="23.25" x14ac:dyDescent="0.5">
      <c r="A120" s="374" t="s">
        <v>28</v>
      </c>
      <c r="B120" s="375"/>
      <c r="C120" s="375"/>
      <c r="D120" s="375"/>
      <c r="E120" s="375"/>
      <c r="F120" s="379" t="s">
        <v>29</v>
      </c>
      <c r="G120" s="380"/>
      <c r="H120" s="380"/>
      <c r="I120" s="380"/>
      <c r="J120" s="380"/>
      <c r="K120" s="381"/>
    </row>
    <row r="121" spans="1:11" ht="23.25" x14ac:dyDescent="0.5">
      <c r="A121" s="123" t="s">
        <v>120</v>
      </c>
      <c r="B121" s="124"/>
      <c r="C121" s="124"/>
      <c r="D121" s="124"/>
      <c r="E121" s="19"/>
      <c r="F121" s="123" t="s">
        <v>120</v>
      </c>
      <c r="G121" s="124"/>
      <c r="H121" s="124"/>
      <c r="I121" s="125"/>
      <c r="J121" s="125"/>
      <c r="K121" s="27"/>
    </row>
    <row r="122" spans="1:11" ht="23.25" x14ac:dyDescent="0.5">
      <c r="A122" s="126"/>
      <c r="B122" s="127"/>
      <c r="C122" s="127"/>
      <c r="D122" s="127"/>
      <c r="E122" s="19"/>
      <c r="F122" s="126"/>
      <c r="G122" s="128"/>
      <c r="H122" s="129"/>
      <c r="I122" s="129"/>
      <c r="J122" s="129"/>
      <c r="K122" s="130"/>
    </row>
    <row r="123" spans="1:11" ht="23.25" x14ac:dyDescent="0.5">
      <c r="A123" s="131"/>
      <c r="B123" s="132"/>
      <c r="C123" s="132"/>
      <c r="D123" s="132"/>
      <c r="E123" s="19"/>
      <c r="F123" s="131"/>
      <c r="G123" s="133"/>
      <c r="H123" s="134"/>
      <c r="I123" s="134"/>
      <c r="J123" s="134"/>
      <c r="K123" s="27"/>
    </row>
    <row r="124" spans="1:11" ht="23.25" x14ac:dyDescent="0.5">
      <c r="A124" s="377" t="s">
        <v>30</v>
      </c>
      <c r="B124" s="377"/>
      <c r="C124" s="377"/>
      <c r="D124" s="377"/>
      <c r="E124" s="377"/>
      <c r="F124" s="377"/>
      <c r="G124" s="377"/>
      <c r="H124" s="377"/>
      <c r="I124" s="377"/>
      <c r="J124" s="377"/>
      <c r="K124" s="378"/>
    </row>
    <row r="125" spans="1:11" ht="24" customHeight="1" x14ac:dyDescent="0.5">
      <c r="A125" s="374" t="s">
        <v>31</v>
      </c>
      <c r="B125" s="375"/>
      <c r="C125" s="375"/>
      <c r="D125" s="375"/>
      <c r="E125" s="28"/>
      <c r="F125" s="379" t="s">
        <v>32</v>
      </c>
      <c r="G125" s="380"/>
      <c r="H125" s="380"/>
      <c r="I125" s="380"/>
      <c r="J125" s="380"/>
      <c r="K125" s="381"/>
    </row>
    <row r="126" spans="1:11" ht="23.25" x14ac:dyDescent="0.5">
      <c r="A126" s="123" t="s">
        <v>120</v>
      </c>
      <c r="B126" s="124"/>
      <c r="C126" s="124"/>
      <c r="D126" s="124"/>
      <c r="E126" s="19"/>
      <c r="F126" s="123"/>
      <c r="G126" s="124"/>
      <c r="H126" s="124"/>
      <c r="I126" s="125"/>
      <c r="J126" s="125"/>
      <c r="K126" s="27"/>
    </row>
    <row r="127" spans="1:11" ht="23.25" x14ac:dyDescent="0.5">
      <c r="A127" s="126"/>
      <c r="B127" s="127"/>
      <c r="C127" s="127"/>
      <c r="D127" s="127"/>
      <c r="E127" s="19"/>
      <c r="F127" s="126"/>
      <c r="G127" s="128"/>
      <c r="H127" s="129"/>
      <c r="I127" s="129"/>
      <c r="J127" s="129"/>
      <c r="K127" s="130"/>
    </row>
    <row r="128" spans="1:11" ht="24.75" x14ac:dyDescent="0.5">
      <c r="A128" s="74" t="s">
        <v>110</v>
      </c>
      <c r="B128" s="341"/>
      <c r="C128" s="341"/>
      <c r="D128" s="76" t="s">
        <v>35</v>
      </c>
      <c r="E128" s="42"/>
      <c r="F128" s="29"/>
      <c r="G128" s="77" t="s">
        <v>110</v>
      </c>
      <c r="H128" s="75"/>
      <c r="I128" s="135"/>
      <c r="J128" s="135"/>
      <c r="K128" s="20"/>
    </row>
    <row r="129" spans="1:11" ht="24.75" x14ac:dyDescent="0.5">
      <c r="A129" s="74" t="s">
        <v>111</v>
      </c>
      <c r="B129" s="341"/>
      <c r="C129" s="341"/>
      <c r="D129" s="49" t="s">
        <v>112</v>
      </c>
      <c r="E129" s="42"/>
      <c r="F129" s="29"/>
      <c r="G129" s="77" t="s">
        <v>111</v>
      </c>
      <c r="H129" s="79"/>
      <c r="I129" s="136"/>
      <c r="J129" s="136"/>
      <c r="K129" s="80" t="s">
        <v>112</v>
      </c>
    </row>
    <row r="130" spans="1:11" ht="24.75" x14ac:dyDescent="0.5">
      <c r="A130" s="74" t="s">
        <v>100</v>
      </c>
      <c r="B130" s="341"/>
      <c r="C130" s="341"/>
      <c r="D130" s="8"/>
      <c r="E130" s="42"/>
      <c r="F130" s="33"/>
      <c r="G130" s="77" t="s">
        <v>100</v>
      </c>
      <c r="H130" s="79"/>
      <c r="I130" s="137"/>
      <c r="J130" s="137"/>
      <c r="K130" s="20"/>
    </row>
    <row r="131" spans="1:11" ht="24.75" x14ac:dyDescent="0.5">
      <c r="A131" s="81" t="s">
        <v>113</v>
      </c>
      <c r="B131" s="339"/>
      <c r="C131" s="339"/>
      <c r="D131" s="22"/>
      <c r="E131" s="22"/>
      <c r="F131" s="34"/>
      <c r="G131" s="84" t="s">
        <v>113</v>
      </c>
      <c r="H131" s="82"/>
      <c r="I131" s="138"/>
      <c r="J131" s="138"/>
      <c r="K131" s="24"/>
    </row>
    <row r="132" spans="1:11" ht="22.5" customHeight="1" x14ac:dyDescent="0.5">
      <c r="A132" s="374" t="s">
        <v>33</v>
      </c>
      <c r="B132" s="375"/>
      <c r="C132" s="263"/>
      <c r="D132" s="263"/>
      <c r="E132" s="263"/>
      <c r="F132" s="263"/>
      <c r="G132" s="263"/>
      <c r="H132" s="263"/>
      <c r="I132" s="263"/>
      <c r="J132" s="263"/>
      <c r="K132" s="43"/>
    </row>
    <row r="133" spans="1:11" ht="23.25" x14ac:dyDescent="0.5">
      <c r="A133" s="139"/>
      <c r="B133" s="124"/>
      <c r="C133" s="124"/>
      <c r="D133" s="124"/>
      <c r="E133" s="124"/>
      <c r="F133" s="125"/>
      <c r="G133" s="125"/>
      <c r="H133" s="124"/>
      <c r="I133" s="125"/>
      <c r="J133" s="125"/>
      <c r="K133" s="140"/>
    </row>
    <row r="134" spans="1:11" ht="24.75" x14ac:dyDescent="0.5">
      <c r="A134" s="74" t="s">
        <v>110</v>
      </c>
      <c r="B134" s="75"/>
      <c r="C134" s="75"/>
      <c r="D134" s="76"/>
      <c r="E134" s="19"/>
      <c r="F134" s="19"/>
      <c r="G134" s="19"/>
      <c r="H134" s="19"/>
      <c r="I134" s="19"/>
      <c r="J134" s="19"/>
      <c r="K134" s="20"/>
    </row>
    <row r="135" spans="1:11" ht="24.75" x14ac:dyDescent="0.5">
      <c r="A135" s="74" t="s">
        <v>111</v>
      </c>
      <c r="B135" s="79"/>
      <c r="C135" s="79"/>
      <c r="D135" s="49" t="s">
        <v>112</v>
      </c>
      <c r="E135" s="19"/>
      <c r="F135" s="19"/>
      <c r="G135" s="19"/>
      <c r="H135" s="19"/>
      <c r="I135" s="19"/>
      <c r="J135" s="19"/>
      <c r="K135" s="20"/>
    </row>
    <row r="136" spans="1:11" ht="24.75" x14ac:dyDescent="0.5">
      <c r="A136" s="74" t="s">
        <v>100</v>
      </c>
      <c r="B136" s="79"/>
      <c r="C136" s="79"/>
      <c r="D136" s="8"/>
      <c r="E136" s="8"/>
      <c r="F136" s="19"/>
      <c r="G136" s="19"/>
      <c r="H136" s="8"/>
      <c r="I136" s="8"/>
      <c r="J136" s="8"/>
      <c r="K136" s="21"/>
    </row>
    <row r="137" spans="1:11" ht="24.75" x14ac:dyDescent="0.5">
      <c r="A137" s="81" t="s">
        <v>113</v>
      </c>
      <c r="B137" s="82"/>
      <c r="C137" s="82"/>
      <c r="D137" s="22"/>
      <c r="E137" s="22"/>
      <c r="F137" s="22"/>
      <c r="G137" s="22"/>
      <c r="H137" s="23"/>
      <c r="I137" s="22"/>
      <c r="J137" s="23"/>
      <c r="K137" s="24"/>
    </row>
    <row r="138" spans="1:11" x14ac:dyDescent="0.45">
      <c r="A138" s="19"/>
      <c r="B138" s="8"/>
      <c r="C138" s="8"/>
      <c r="D138" s="19"/>
      <c r="E138" s="19"/>
      <c r="F138" s="19"/>
      <c r="G138" s="19"/>
      <c r="H138" s="8"/>
      <c r="I138" s="19"/>
      <c r="J138" s="8"/>
      <c r="K138" s="19"/>
    </row>
    <row r="139" spans="1:11" ht="23.25" x14ac:dyDescent="0.45">
      <c r="A139" s="39" t="s">
        <v>34</v>
      </c>
      <c r="B139" s="8"/>
      <c r="C139" s="8"/>
      <c r="D139" s="19"/>
      <c r="E139" s="19"/>
      <c r="F139" s="19"/>
      <c r="G139" s="19"/>
      <c r="H139" s="8"/>
      <c r="I139" s="19"/>
      <c r="J139" s="8"/>
      <c r="K139" s="22"/>
    </row>
    <row r="140" spans="1:11" ht="25.5" x14ac:dyDescent="0.55000000000000004">
      <c r="A140" s="141" t="s">
        <v>35</v>
      </c>
      <c r="B140" s="142"/>
      <c r="C140" s="142"/>
      <c r="D140" s="142"/>
      <c r="E140" s="143"/>
      <c r="F140" s="144" t="s">
        <v>36</v>
      </c>
      <c r="G140" s="145"/>
      <c r="H140" s="145"/>
      <c r="I140" s="145"/>
      <c r="J140" s="145"/>
      <c r="K140" s="146"/>
    </row>
    <row r="141" spans="1:11" ht="25.5" x14ac:dyDescent="0.5">
      <c r="A141" s="147" t="s">
        <v>85</v>
      </c>
      <c r="B141" s="100"/>
      <c r="C141" s="100"/>
      <c r="D141" s="100"/>
      <c r="E141" s="76"/>
      <c r="F141" s="147" t="s">
        <v>86</v>
      </c>
      <c r="G141" s="49"/>
      <c r="H141" s="49"/>
      <c r="I141" s="49"/>
      <c r="J141" s="49"/>
      <c r="K141" s="80"/>
    </row>
    <row r="142" spans="1:11" ht="25.5" x14ac:dyDescent="0.5">
      <c r="A142" s="147" t="s">
        <v>37</v>
      </c>
      <c r="B142" s="100"/>
      <c r="C142" s="100"/>
      <c r="D142" s="100"/>
      <c r="E142" s="76"/>
      <c r="F142" s="148"/>
      <c r="G142" s="49"/>
      <c r="H142" s="49"/>
      <c r="I142" s="49"/>
      <c r="J142" s="49"/>
      <c r="K142" s="80"/>
    </row>
    <row r="143" spans="1:11" ht="25.5" x14ac:dyDescent="0.55000000000000004">
      <c r="A143" s="147" t="s">
        <v>87</v>
      </c>
      <c r="B143" s="100"/>
      <c r="C143" s="100"/>
      <c r="D143" s="100"/>
      <c r="E143" s="149"/>
      <c r="F143" s="99"/>
      <c r="G143" s="100"/>
      <c r="H143" s="100"/>
      <c r="I143" s="51"/>
      <c r="J143" s="51"/>
      <c r="K143" s="104"/>
    </row>
    <row r="144" spans="1:11" ht="25.5" x14ac:dyDescent="0.5">
      <c r="A144" s="147" t="s">
        <v>38</v>
      </c>
      <c r="B144" s="100"/>
      <c r="C144" s="100"/>
      <c r="D144" s="100"/>
      <c r="E144" s="149"/>
      <c r="F144" s="102"/>
      <c r="G144" s="77" t="s">
        <v>110</v>
      </c>
      <c r="H144" s="340"/>
      <c r="I144" s="340"/>
      <c r="J144" s="340"/>
      <c r="K144" s="78" t="s">
        <v>36</v>
      </c>
    </row>
    <row r="145" spans="1:11" ht="24.75" x14ac:dyDescent="0.5">
      <c r="A145" s="147"/>
      <c r="B145" s="76"/>
      <c r="C145" s="76"/>
      <c r="D145" s="76"/>
      <c r="E145" s="149"/>
      <c r="F145" s="102"/>
      <c r="G145" s="77" t="s">
        <v>111</v>
      </c>
      <c r="H145" s="341"/>
      <c r="I145" s="341"/>
      <c r="J145" s="341"/>
      <c r="K145" s="80" t="s">
        <v>112</v>
      </c>
    </row>
    <row r="146" spans="1:11" ht="25.5" x14ac:dyDescent="0.55000000000000004">
      <c r="A146" s="147" t="s">
        <v>88</v>
      </c>
      <c r="B146" s="76"/>
      <c r="C146" s="76"/>
      <c r="D146" s="76"/>
      <c r="E146" s="149"/>
      <c r="F146" s="102"/>
      <c r="G146" s="77" t="s">
        <v>100</v>
      </c>
      <c r="H146" s="341"/>
      <c r="I146" s="341"/>
      <c r="J146" s="341"/>
      <c r="K146" s="104"/>
    </row>
    <row r="147" spans="1:11" ht="25.5" x14ac:dyDescent="0.55000000000000004">
      <c r="A147" s="102" t="s">
        <v>121</v>
      </c>
      <c r="B147" s="75"/>
      <c r="C147" s="76" t="s">
        <v>122</v>
      </c>
      <c r="D147" s="32"/>
      <c r="E147" s="149"/>
      <c r="F147" s="102"/>
      <c r="G147" s="150" t="s">
        <v>113</v>
      </c>
      <c r="H147" s="376"/>
      <c r="I147" s="376"/>
      <c r="J147" s="376"/>
      <c r="K147" s="104"/>
    </row>
    <row r="148" spans="1:11" ht="25.5" x14ac:dyDescent="0.55000000000000004">
      <c r="A148" s="151" t="s">
        <v>123</v>
      </c>
      <c r="B148" s="75"/>
      <c r="C148" s="75"/>
      <c r="D148" s="75"/>
      <c r="E148" s="76" t="s">
        <v>124</v>
      </c>
      <c r="F148" s="102"/>
      <c r="G148" s="76"/>
      <c r="H148" s="76"/>
      <c r="I148" s="51"/>
      <c r="J148" s="51"/>
      <c r="K148" s="104"/>
    </row>
    <row r="149" spans="1:11" ht="25.5" x14ac:dyDescent="0.55000000000000004">
      <c r="A149" s="102">
        <v>2</v>
      </c>
      <c r="B149" s="152"/>
      <c r="C149" s="152"/>
      <c r="D149" s="152"/>
      <c r="E149" s="76" t="s">
        <v>124</v>
      </c>
      <c r="F149" s="102"/>
      <c r="G149" s="76"/>
      <c r="H149" s="76"/>
      <c r="I149" s="51"/>
      <c r="J149" s="51"/>
      <c r="K149" s="104"/>
    </row>
    <row r="150" spans="1:11" ht="25.5" x14ac:dyDescent="0.55000000000000004">
      <c r="A150" s="102"/>
      <c r="B150" s="76"/>
      <c r="C150" s="76"/>
      <c r="D150" s="76"/>
      <c r="E150" s="76"/>
      <c r="F150" s="102"/>
      <c r="G150" s="76"/>
      <c r="H150" s="76"/>
      <c r="I150" s="51"/>
      <c r="J150" s="51"/>
      <c r="K150" s="104"/>
    </row>
    <row r="151" spans="1:11" ht="25.5" x14ac:dyDescent="0.55000000000000004">
      <c r="A151" s="74" t="s">
        <v>110</v>
      </c>
      <c r="B151" s="340"/>
      <c r="C151" s="340"/>
      <c r="D151" s="76" t="s">
        <v>35</v>
      </c>
      <c r="E151" s="76"/>
      <c r="F151" s="102"/>
      <c r="G151" s="76"/>
      <c r="H151" s="76"/>
      <c r="I151" s="51"/>
      <c r="J151" s="51"/>
      <c r="K151" s="104"/>
    </row>
    <row r="152" spans="1:11" ht="25.5" x14ac:dyDescent="0.55000000000000004">
      <c r="A152" s="74" t="s">
        <v>111</v>
      </c>
      <c r="B152" s="341"/>
      <c r="C152" s="341"/>
      <c r="D152" s="49" t="s">
        <v>112</v>
      </c>
      <c r="E152" s="76"/>
      <c r="F152" s="102"/>
      <c r="G152" s="76"/>
      <c r="H152" s="49"/>
      <c r="I152" s="51"/>
      <c r="J152" s="51"/>
      <c r="K152" s="104"/>
    </row>
    <row r="153" spans="1:11" ht="25.5" x14ac:dyDescent="0.55000000000000004">
      <c r="A153" s="74" t="s">
        <v>100</v>
      </c>
      <c r="B153" s="341"/>
      <c r="C153" s="341"/>
      <c r="D153" s="8"/>
      <c r="E153" s="76"/>
      <c r="F153" s="102"/>
      <c r="G153" s="76"/>
      <c r="H153" s="49"/>
      <c r="I153" s="51"/>
      <c r="J153" s="51"/>
      <c r="K153" s="104"/>
    </row>
    <row r="154" spans="1:11" ht="25.5" x14ac:dyDescent="0.55000000000000004">
      <c r="A154" s="81" t="s">
        <v>113</v>
      </c>
      <c r="B154" s="339"/>
      <c r="C154" s="339"/>
      <c r="D154" s="22"/>
      <c r="E154" s="85"/>
      <c r="F154" s="102"/>
      <c r="G154" s="76"/>
      <c r="H154" s="49"/>
      <c r="I154" s="51"/>
      <c r="J154" s="51"/>
      <c r="K154" s="104"/>
    </row>
    <row r="155" spans="1:11" ht="25.5" x14ac:dyDescent="0.55000000000000004">
      <c r="A155" s="147" t="s">
        <v>89</v>
      </c>
      <c r="B155" s="76"/>
      <c r="C155" s="76"/>
      <c r="D155" s="76"/>
      <c r="E155" s="149"/>
      <c r="F155" s="102"/>
      <c r="G155" s="76"/>
      <c r="H155" s="76"/>
      <c r="I155" s="100"/>
      <c r="J155" s="51"/>
      <c r="K155" s="104"/>
    </row>
    <row r="156" spans="1:11" ht="25.5" x14ac:dyDescent="0.55000000000000004">
      <c r="A156" s="74" t="s">
        <v>110</v>
      </c>
      <c r="B156" s="340"/>
      <c r="C156" s="340"/>
      <c r="D156" s="76" t="s">
        <v>35</v>
      </c>
      <c r="E156" s="76"/>
      <c r="F156" s="102"/>
      <c r="G156" s="76"/>
      <c r="H156" s="76"/>
      <c r="I156" s="51"/>
      <c r="J156" s="51"/>
      <c r="K156" s="104"/>
    </row>
    <row r="157" spans="1:11" ht="25.5" x14ac:dyDescent="0.55000000000000004">
      <c r="A157" s="74" t="s">
        <v>111</v>
      </c>
      <c r="B157" s="341"/>
      <c r="C157" s="341"/>
      <c r="D157" s="49" t="s">
        <v>112</v>
      </c>
      <c r="E157" s="76"/>
      <c r="F157" s="102"/>
      <c r="G157" s="76"/>
      <c r="H157" s="49"/>
      <c r="I157" s="51"/>
      <c r="J157" s="51"/>
      <c r="K157" s="104"/>
    </row>
    <row r="158" spans="1:11" ht="25.5" x14ac:dyDescent="0.55000000000000004">
      <c r="A158" s="74" t="s">
        <v>100</v>
      </c>
      <c r="B158" s="341"/>
      <c r="C158" s="341"/>
      <c r="D158" s="8"/>
      <c r="E158" s="76"/>
      <c r="F158" s="102"/>
      <c r="G158" s="76"/>
      <c r="H158" s="49"/>
      <c r="I158" s="51"/>
      <c r="J158" s="51"/>
      <c r="K158" s="104"/>
    </row>
    <row r="159" spans="1:11" ht="25.5" x14ac:dyDescent="0.55000000000000004">
      <c r="A159" s="81" t="s">
        <v>113</v>
      </c>
      <c r="B159" s="339"/>
      <c r="C159" s="339"/>
      <c r="D159" s="22"/>
      <c r="E159" s="85"/>
      <c r="F159" s="102"/>
      <c r="G159" s="76"/>
      <c r="H159" s="49"/>
      <c r="I159" s="51"/>
      <c r="J159" s="51"/>
      <c r="K159" s="104"/>
    </row>
    <row r="160" spans="1:11" ht="25.5" x14ac:dyDescent="0.55000000000000004">
      <c r="A160" s="147" t="s">
        <v>90</v>
      </c>
      <c r="B160" s="76"/>
      <c r="C160" s="76"/>
      <c r="D160" s="76"/>
      <c r="E160" s="149"/>
      <c r="F160" s="102"/>
      <c r="G160" s="76"/>
      <c r="H160" s="76"/>
      <c r="I160" s="100"/>
      <c r="J160" s="51"/>
      <c r="K160" s="104"/>
    </row>
    <row r="161" spans="1:11" ht="25.5" x14ac:dyDescent="0.55000000000000004">
      <c r="A161" s="74" t="s">
        <v>110</v>
      </c>
      <c r="B161" s="340"/>
      <c r="C161" s="340"/>
      <c r="D161" s="76" t="s">
        <v>35</v>
      </c>
      <c r="E161" s="76"/>
      <c r="F161" s="102"/>
      <c r="G161" s="76"/>
      <c r="H161" s="76"/>
      <c r="I161" s="51"/>
      <c r="J161" s="51"/>
      <c r="K161" s="104"/>
    </row>
    <row r="162" spans="1:11" ht="25.5" x14ac:dyDescent="0.55000000000000004">
      <c r="A162" s="74" t="s">
        <v>111</v>
      </c>
      <c r="B162" s="341"/>
      <c r="C162" s="341"/>
      <c r="D162" s="49" t="s">
        <v>112</v>
      </c>
      <c r="E162" s="76"/>
      <c r="F162" s="102"/>
      <c r="G162" s="76"/>
      <c r="H162" s="49"/>
      <c r="I162" s="51"/>
      <c r="J162" s="51"/>
      <c r="K162" s="104"/>
    </row>
    <row r="163" spans="1:11" ht="25.5" x14ac:dyDescent="0.55000000000000004">
      <c r="A163" s="74" t="s">
        <v>100</v>
      </c>
      <c r="B163" s="341"/>
      <c r="C163" s="341"/>
      <c r="D163" s="8"/>
      <c r="E163" s="76"/>
      <c r="F163" s="102"/>
      <c r="G163" s="76"/>
      <c r="H163" s="49"/>
      <c r="I163" s="51"/>
      <c r="J163" s="51"/>
      <c r="K163" s="104"/>
    </row>
    <row r="164" spans="1:11" ht="25.5" x14ac:dyDescent="0.55000000000000004">
      <c r="A164" s="81" t="s">
        <v>113</v>
      </c>
      <c r="B164" s="339"/>
      <c r="C164" s="339"/>
      <c r="D164" s="22"/>
      <c r="E164" s="83"/>
      <c r="F164" s="119"/>
      <c r="G164" s="83"/>
      <c r="H164" s="82"/>
      <c r="I164" s="153"/>
      <c r="J164" s="153"/>
      <c r="K164" s="154"/>
    </row>
    <row r="165" spans="1:11" s="32" customFormat="1" ht="23.25" x14ac:dyDescent="0.5">
      <c r="A165" s="19"/>
      <c r="B165" s="8"/>
      <c r="C165" s="8"/>
      <c r="D165" s="8"/>
      <c r="E165" s="19"/>
      <c r="F165" s="19"/>
      <c r="G165" s="19"/>
      <c r="H165" s="8"/>
      <c r="I165" s="44"/>
      <c r="J165" s="44"/>
      <c r="K165" s="44"/>
    </row>
    <row r="166" spans="1:11" s="30" customFormat="1" ht="23.25" x14ac:dyDescent="0.45">
      <c r="A166" s="358" t="s">
        <v>39</v>
      </c>
      <c r="B166" s="358"/>
      <c r="C166" s="358"/>
      <c r="D166" s="358"/>
      <c r="E166" s="358"/>
      <c r="F166" s="358"/>
      <c r="G166" s="358"/>
      <c r="H166" s="358"/>
      <c r="I166" s="358"/>
      <c r="J166" s="358"/>
      <c r="K166" s="358"/>
    </row>
    <row r="167" spans="1:11" s="30" customFormat="1" ht="23.25" x14ac:dyDescent="0.45">
      <c r="A167" s="45" t="s">
        <v>40</v>
      </c>
      <c r="B167" s="45"/>
      <c r="C167" s="45"/>
      <c r="D167" s="45"/>
      <c r="E167" s="45"/>
      <c r="F167" s="45"/>
      <c r="G167" s="45"/>
      <c r="H167" s="45"/>
      <c r="I167" s="45"/>
      <c r="J167" s="45"/>
      <c r="K167" s="45"/>
    </row>
    <row r="168" spans="1:11" ht="42" customHeight="1" x14ac:dyDescent="0.45">
      <c r="A168" s="359" t="s">
        <v>41</v>
      </c>
      <c r="B168" s="360"/>
      <c r="C168" s="361" t="s">
        <v>42</v>
      </c>
      <c r="D168" s="362"/>
      <c r="E168" s="362"/>
      <c r="F168" s="363" t="s">
        <v>43</v>
      </c>
      <c r="G168" s="364"/>
      <c r="H168" s="364"/>
      <c r="I168" s="364"/>
      <c r="J168" s="363" t="s">
        <v>44</v>
      </c>
      <c r="K168" s="365"/>
    </row>
    <row r="169" spans="1:11" ht="24" customHeight="1" x14ac:dyDescent="0.5">
      <c r="A169" s="366" t="s">
        <v>74</v>
      </c>
      <c r="B169" s="367"/>
      <c r="C169" s="368"/>
      <c r="D169" s="369"/>
      <c r="E169" s="369"/>
      <c r="F169" s="370"/>
      <c r="G169" s="371"/>
      <c r="H169" s="371"/>
      <c r="I169" s="371"/>
      <c r="J169" s="372"/>
      <c r="K169" s="373"/>
    </row>
    <row r="170" spans="1:11" ht="24" customHeight="1" x14ac:dyDescent="0.5">
      <c r="A170" s="342"/>
      <c r="B170" s="343"/>
      <c r="C170" s="344"/>
      <c r="D170" s="345"/>
      <c r="E170" s="345"/>
      <c r="F170" s="346"/>
      <c r="G170" s="347"/>
      <c r="H170" s="347"/>
      <c r="I170" s="347"/>
      <c r="J170" s="348"/>
      <c r="K170" s="349"/>
    </row>
    <row r="171" spans="1:11" ht="24" customHeight="1" x14ac:dyDescent="0.5">
      <c r="A171" s="342"/>
      <c r="B171" s="343"/>
      <c r="C171" s="344"/>
      <c r="D171" s="345"/>
      <c r="E171" s="345"/>
      <c r="F171" s="346"/>
      <c r="G171" s="347"/>
      <c r="H171" s="347"/>
      <c r="I171" s="347"/>
      <c r="J171" s="348"/>
      <c r="K171" s="349"/>
    </row>
    <row r="172" spans="1:11" ht="24" customHeight="1" x14ac:dyDescent="0.5">
      <c r="A172" s="342"/>
      <c r="B172" s="343"/>
      <c r="C172" s="344"/>
      <c r="D172" s="345"/>
      <c r="E172" s="345"/>
      <c r="F172" s="346"/>
      <c r="G172" s="347"/>
      <c r="H172" s="347"/>
      <c r="I172" s="347"/>
      <c r="J172" s="348"/>
      <c r="K172" s="349"/>
    </row>
    <row r="173" spans="1:11" ht="24" customHeight="1" x14ac:dyDescent="0.5">
      <c r="A173" s="350"/>
      <c r="B173" s="351"/>
      <c r="C173" s="352"/>
      <c r="D173" s="353"/>
      <c r="E173" s="353"/>
      <c r="F173" s="354"/>
      <c r="G173" s="355"/>
      <c r="H173" s="355"/>
      <c r="I173" s="355"/>
      <c r="J173" s="356"/>
      <c r="K173" s="357"/>
    </row>
    <row r="174" spans="1:11" x14ac:dyDescent="0.45">
      <c r="A174" s="41"/>
      <c r="B174" s="42"/>
      <c r="C174" s="42"/>
      <c r="D174" s="42"/>
      <c r="E174" s="42"/>
      <c r="F174" s="19"/>
      <c r="G174" s="40"/>
      <c r="H174" s="8"/>
      <c r="I174" s="8"/>
      <c r="J174" s="8"/>
      <c r="K174" s="21"/>
    </row>
    <row r="175" spans="1:11" x14ac:dyDescent="0.45">
      <c r="A175" s="41"/>
      <c r="B175" s="42"/>
      <c r="C175" s="42"/>
      <c r="D175" s="42"/>
      <c r="E175" s="42"/>
      <c r="F175" s="19"/>
      <c r="G175" s="40"/>
      <c r="H175" s="8"/>
      <c r="I175" s="8"/>
      <c r="J175" s="8"/>
      <c r="K175" s="21"/>
    </row>
    <row r="176" spans="1:11" ht="24.75" x14ac:dyDescent="0.5">
      <c r="A176" s="74" t="s">
        <v>110</v>
      </c>
      <c r="B176" s="340"/>
      <c r="C176" s="340"/>
      <c r="D176" s="76" t="s">
        <v>36</v>
      </c>
      <c r="E176" s="76"/>
      <c r="F176" s="77" t="s">
        <v>110</v>
      </c>
      <c r="G176" s="340"/>
      <c r="H176" s="340"/>
      <c r="I176" s="340"/>
      <c r="J176" s="340"/>
      <c r="K176" s="78" t="s">
        <v>35</v>
      </c>
    </row>
    <row r="177" spans="1:11" ht="24.75" x14ac:dyDescent="0.5">
      <c r="A177" s="74" t="s">
        <v>111</v>
      </c>
      <c r="B177" s="341"/>
      <c r="C177" s="341"/>
      <c r="D177" s="49" t="s">
        <v>112</v>
      </c>
      <c r="E177" s="49"/>
      <c r="F177" s="77" t="s">
        <v>111</v>
      </c>
      <c r="G177" s="341"/>
      <c r="H177" s="341"/>
      <c r="I177" s="341"/>
      <c r="J177" s="341"/>
      <c r="K177" s="80" t="s">
        <v>112</v>
      </c>
    </row>
    <row r="178" spans="1:11" ht="24.75" x14ac:dyDescent="0.5">
      <c r="A178" s="74" t="s">
        <v>100</v>
      </c>
      <c r="B178" s="341"/>
      <c r="C178" s="341"/>
      <c r="D178" s="49"/>
      <c r="E178" s="49"/>
      <c r="F178" s="77" t="s">
        <v>100</v>
      </c>
      <c r="G178" s="341"/>
      <c r="H178" s="341"/>
      <c r="I178" s="341"/>
      <c r="J178" s="341"/>
      <c r="K178" s="80"/>
    </row>
    <row r="179" spans="1:11" ht="24.75" x14ac:dyDescent="0.5">
      <c r="A179" s="81" t="s">
        <v>113</v>
      </c>
      <c r="B179" s="339"/>
      <c r="C179" s="339"/>
      <c r="D179" s="82"/>
      <c r="E179" s="83"/>
      <c r="F179" s="84" t="s">
        <v>113</v>
      </c>
      <c r="G179" s="339"/>
      <c r="H179" s="339"/>
      <c r="I179" s="339"/>
      <c r="J179" s="339"/>
      <c r="K179" s="85"/>
    </row>
  </sheetData>
  <mergeCells count="187"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  <mergeCell ref="C22:H22"/>
    <mergeCell ref="I22:K22"/>
    <mergeCell ref="C17:H17"/>
    <mergeCell ref="I17:K17"/>
    <mergeCell ref="C18:H18"/>
    <mergeCell ref="I18:K18"/>
    <mergeCell ref="C19:H19"/>
    <mergeCell ref="I19:K19"/>
    <mergeCell ref="K55:K56"/>
    <mergeCell ref="E30:I30"/>
    <mergeCell ref="E34:I34"/>
    <mergeCell ref="E40:I40"/>
    <mergeCell ref="E41:I42"/>
    <mergeCell ref="E43:I43"/>
    <mergeCell ref="C23:H23"/>
    <mergeCell ref="I23:K23"/>
    <mergeCell ref="A26:B27"/>
    <mergeCell ref="C26:C27"/>
    <mergeCell ref="D26:D27"/>
    <mergeCell ref="E26:I26"/>
    <mergeCell ref="J26:J27"/>
    <mergeCell ref="K26:K27"/>
    <mergeCell ref="A79:J79"/>
    <mergeCell ref="B81:C81"/>
    <mergeCell ref="G81:J81"/>
    <mergeCell ref="B82:C82"/>
    <mergeCell ref="G82:J82"/>
    <mergeCell ref="B83:C83"/>
    <mergeCell ref="G83:J83"/>
    <mergeCell ref="A55:B56"/>
    <mergeCell ref="C55:C56"/>
    <mergeCell ref="D55:D56"/>
    <mergeCell ref="E55:I55"/>
    <mergeCell ref="J55:J56"/>
    <mergeCell ref="E59:E60"/>
    <mergeCell ref="F59:F60"/>
    <mergeCell ref="G59:G60"/>
    <mergeCell ref="H59:H60"/>
    <mergeCell ref="I59:I60"/>
    <mergeCell ref="E70:I70"/>
    <mergeCell ref="A88:C88"/>
    <mergeCell ref="D88:E88"/>
    <mergeCell ref="F88:H88"/>
    <mergeCell ref="I88:K88"/>
    <mergeCell ref="A89:C89"/>
    <mergeCell ref="D89:E89"/>
    <mergeCell ref="F89:H89"/>
    <mergeCell ref="I89:K89"/>
    <mergeCell ref="B84:C84"/>
    <mergeCell ref="G84:J84"/>
    <mergeCell ref="A86:C87"/>
    <mergeCell ref="D86:E87"/>
    <mergeCell ref="F86:H87"/>
    <mergeCell ref="I86:K87"/>
    <mergeCell ref="A92:C92"/>
    <mergeCell ref="D92:E92"/>
    <mergeCell ref="F92:H92"/>
    <mergeCell ref="I92:K92"/>
    <mergeCell ref="A93:H93"/>
    <mergeCell ref="I93:K93"/>
    <mergeCell ref="A90:C90"/>
    <mergeCell ref="D90:E90"/>
    <mergeCell ref="F90:H90"/>
    <mergeCell ref="I90:K90"/>
    <mergeCell ref="A91:C91"/>
    <mergeCell ref="D91:E91"/>
    <mergeCell ref="F91:H91"/>
    <mergeCell ref="I91:K91"/>
    <mergeCell ref="A97:C97"/>
    <mergeCell ref="D97:E97"/>
    <mergeCell ref="F97:H97"/>
    <mergeCell ref="I97:K97"/>
    <mergeCell ref="A98:C98"/>
    <mergeCell ref="D98:E98"/>
    <mergeCell ref="F98:H98"/>
    <mergeCell ref="I98:K98"/>
    <mergeCell ref="A94:H94"/>
    <mergeCell ref="I94:K94"/>
    <mergeCell ref="A95:C96"/>
    <mergeCell ref="D95:E96"/>
    <mergeCell ref="F95:H96"/>
    <mergeCell ref="I95:K96"/>
    <mergeCell ref="A101:C101"/>
    <mergeCell ref="D101:E101"/>
    <mergeCell ref="F101:H101"/>
    <mergeCell ref="I101:K101"/>
    <mergeCell ref="A102:H102"/>
    <mergeCell ref="I102:K102"/>
    <mergeCell ref="A99:C99"/>
    <mergeCell ref="D99:E99"/>
    <mergeCell ref="F99:H99"/>
    <mergeCell ref="I99:K99"/>
    <mergeCell ref="A100:C100"/>
    <mergeCell ref="D100:E100"/>
    <mergeCell ref="F100:H100"/>
    <mergeCell ref="I100:K100"/>
    <mergeCell ref="D105:E105"/>
    <mergeCell ref="F105:H105"/>
    <mergeCell ref="I105:K105"/>
    <mergeCell ref="D106:E106"/>
    <mergeCell ref="F106:H106"/>
    <mergeCell ref="I106:K106"/>
    <mergeCell ref="A103:H103"/>
    <mergeCell ref="I103:K103"/>
    <mergeCell ref="A104:C104"/>
    <mergeCell ref="D104:E104"/>
    <mergeCell ref="F104:H104"/>
    <mergeCell ref="I104:K104"/>
    <mergeCell ref="A110:K110"/>
    <mergeCell ref="A111:K111"/>
    <mergeCell ref="A112:D112"/>
    <mergeCell ref="F112:K112"/>
    <mergeCell ref="A120:E120"/>
    <mergeCell ref="F120:K120"/>
    <mergeCell ref="A107:H107"/>
    <mergeCell ref="I107:K107"/>
    <mergeCell ref="A108:H108"/>
    <mergeCell ref="I108:K108"/>
    <mergeCell ref="A109:H109"/>
    <mergeCell ref="I109:K109"/>
    <mergeCell ref="B131:C131"/>
    <mergeCell ref="A132:B132"/>
    <mergeCell ref="H144:J144"/>
    <mergeCell ref="H145:J145"/>
    <mergeCell ref="H146:J146"/>
    <mergeCell ref="H147:J147"/>
    <mergeCell ref="A124:K124"/>
    <mergeCell ref="A125:D125"/>
    <mergeCell ref="F125:K125"/>
    <mergeCell ref="B128:C128"/>
    <mergeCell ref="B129:C129"/>
    <mergeCell ref="B130:C130"/>
    <mergeCell ref="B158:C158"/>
    <mergeCell ref="B159:C159"/>
    <mergeCell ref="B161:C161"/>
    <mergeCell ref="B162:C162"/>
    <mergeCell ref="B163:C163"/>
    <mergeCell ref="B164:C164"/>
    <mergeCell ref="B151:C151"/>
    <mergeCell ref="B152:C152"/>
    <mergeCell ref="B153:C153"/>
    <mergeCell ref="B154:C154"/>
    <mergeCell ref="B156:C156"/>
    <mergeCell ref="B157:C157"/>
    <mergeCell ref="A170:B170"/>
    <mergeCell ref="C170:E170"/>
    <mergeCell ref="F170:I170"/>
    <mergeCell ref="J170:K170"/>
    <mergeCell ref="A171:B171"/>
    <mergeCell ref="C171:E171"/>
    <mergeCell ref="F171:I171"/>
    <mergeCell ref="J171:K171"/>
    <mergeCell ref="A166:K166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B179:C179"/>
    <mergeCell ref="G179:J179"/>
    <mergeCell ref="B176:C176"/>
    <mergeCell ref="G176:J176"/>
    <mergeCell ref="B177:C177"/>
    <mergeCell ref="G177:J177"/>
    <mergeCell ref="B178:C178"/>
    <mergeCell ref="G178:J178"/>
    <mergeCell ref="A172:B172"/>
    <mergeCell ref="C172:E172"/>
    <mergeCell ref="F172:I172"/>
    <mergeCell ref="J172:K172"/>
    <mergeCell ref="A173:B173"/>
    <mergeCell ref="C173:E173"/>
    <mergeCell ref="F173:I173"/>
    <mergeCell ref="J173:K17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3" max="16383" man="1"/>
    <brk id="84" max="16383" man="1"/>
    <brk id="109" max="16383" man="1"/>
    <brk id="1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6"/>
  <sheetViews>
    <sheetView zoomScale="70" zoomScaleNormal="70" zoomScaleSheetLayoutView="70" workbookViewId="0">
      <selection activeCell="I13" sqref="I13:K13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5.140625" style="5" customWidth="1"/>
    <col min="12" max="16384" width="9.140625" style="5"/>
  </cols>
  <sheetData>
    <row r="1" spans="1:17" ht="26.25" x14ac:dyDescent="0.55000000000000004">
      <c r="A1" s="527" t="s">
        <v>5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</row>
    <row r="2" spans="1:17" s="4" customFormat="1" ht="26.25" x14ac:dyDescent="0.55000000000000004">
      <c r="A2" s="540" t="s">
        <v>92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35"/>
      <c r="M2" s="35"/>
      <c r="N2" s="35"/>
      <c r="O2" s="35"/>
      <c r="P2" s="35"/>
      <c r="Q2" s="35"/>
    </row>
    <row r="3" spans="1:17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7" ht="26.25" x14ac:dyDescent="0.55000000000000004">
      <c r="A4" s="53" t="s">
        <v>1</v>
      </c>
      <c r="B4" s="55" t="s">
        <v>97</v>
      </c>
      <c r="C4" s="56"/>
      <c r="D4" s="54"/>
      <c r="E4" s="56"/>
      <c r="F4" s="55" t="s">
        <v>98</v>
      </c>
      <c r="G4" s="54"/>
      <c r="H4" s="54"/>
      <c r="I4" s="54"/>
      <c r="J4" s="54"/>
      <c r="K4" s="54"/>
    </row>
    <row r="5" spans="1:17" ht="26.25" x14ac:dyDescent="0.55000000000000004">
      <c r="A5" s="53" t="s">
        <v>99</v>
      </c>
      <c r="B5" s="155"/>
      <c r="C5" s="54"/>
      <c r="D5" s="54"/>
      <c r="E5" s="56"/>
      <c r="F5" s="53" t="s">
        <v>100</v>
      </c>
      <c r="G5" s="54"/>
      <c r="H5" s="155"/>
      <c r="I5" s="57"/>
      <c r="J5" s="57"/>
      <c r="K5" s="54"/>
    </row>
    <row r="6" spans="1:17" ht="26.25" x14ac:dyDescent="0.55000000000000004">
      <c r="A6" s="58" t="s">
        <v>101</v>
      </c>
      <c r="B6" s="156"/>
      <c r="C6" s="59"/>
      <c r="D6" s="60"/>
      <c r="E6" s="56"/>
      <c r="F6" s="55" t="s">
        <v>102</v>
      </c>
      <c r="G6" s="55"/>
      <c r="H6" s="55"/>
      <c r="I6" s="55"/>
      <c r="J6" s="54"/>
      <c r="K6" s="54"/>
    </row>
    <row r="7" spans="1:17" ht="26.25" x14ac:dyDescent="0.55000000000000004">
      <c r="A7" s="58" t="s">
        <v>103</v>
      </c>
      <c r="B7" s="158"/>
      <c r="C7" s="61" t="s">
        <v>104</v>
      </c>
      <c r="D7" s="159"/>
      <c r="E7" s="56" t="s">
        <v>105</v>
      </c>
      <c r="F7" s="58" t="s">
        <v>106</v>
      </c>
      <c r="G7" s="55"/>
      <c r="H7" s="155"/>
      <c r="I7" s="62"/>
      <c r="J7" s="57"/>
      <c r="K7" s="54"/>
    </row>
    <row r="8" spans="1:17" ht="25.5" x14ac:dyDescent="0.5">
      <c r="A8" s="50" t="s">
        <v>107</v>
      </c>
      <c r="B8" s="157"/>
      <c r="C8" s="64"/>
      <c r="D8" s="47"/>
      <c r="E8" s="47"/>
      <c r="F8" s="47"/>
      <c r="G8" s="47"/>
      <c r="H8" s="47"/>
      <c r="I8" s="47"/>
      <c r="J8" s="46"/>
      <c r="K8" s="46"/>
    </row>
    <row r="9" spans="1:17" ht="26.25" x14ac:dyDescent="0.55000000000000004">
      <c r="A9" s="53" t="s">
        <v>35</v>
      </c>
      <c r="B9" s="155"/>
      <c r="C9" s="57"/>
      <c r="D9" s="54"/>
      <c r="E9" s="56"/>
      <c r="F9" s="53" t="s">
        <v>100</v>
      </c>
      <c r="G9" s="63"/>
      <c r="H9" s="155"/>
      <c r="I9" s="57"/>
      <c r="J9" s="57"/>
      <c r="K9" s="54"/>
    </row>
    <row r="10" spans="1:17" ht="26.25" x14ac:dyDescent="0.55000000000000004">
      <c r="A10" s="53" t="s">
        <v>6</v>
      </c>
      <c r="B10" s="53"/>
      <c r="C10" s="54"/>
      <c r="D10" s="54"/>
      <c r="E10" s="54"/>
      <c r="F10" s="54"/>
      <c r="G10" s="54"/>
      <c r="H10" s="54"/>
      <c r="I10" s="54"/>
      <c r="J10" s="54"/>
      <c r="K10" s="54"/>
    </row>
    <row r="11" spans="1:17" ht="23.25" customHeight="1" x14ac:dyDescent="0.55000000000000004">
      <c r="A11" s="528" t="s">
        <v>7</v>
      </c>
      <c r="B11" s="529"/>
      <c r="C11" s="532" t="s">
        <v>108</v>
      </c>
      <c r="D11" s="533"/>
      <c r="E11" s="533"/>
      <c r="F11" s="533"/>
      <c r="G11" s="533"/>
      <c r="H11" s="534"/>
      <c r="I11" s="528" t="s">
        <v>8</v>
      </c>
      <c r="J11" s="535"/>
      <c r="K11" s="529"/>
    </row>
    <row r="12" spans="1:17" ht="23.25" customHeight="1" x14ac:dyDescent="0.55000000000000004">
      <c r="A12" s="530"/>
      <c r="B12" s="531"/>
      <c r="C12" s="537" t="s">
        <v>109</v>
      </c>
      <c r="D12" s="538"/>
      <c r="E12" s="538"/>
      <c r="F12" s="538"/>
      <c r="G12" s="538"/>
      <c r="H12" s="539"/>
      <c r="I12" s="530"/>
      <c r="J12" s="536"/>
      <c r="K12" s="531"/>
    </row>
    <row r="13" spans="1:17" ht="25.5" x14ac:dyDescent="0.5">
      <c r="A13" s="65" t="s">
        <v>9</v>
      </c>
      <c r="B13" s="66"/>
      <c r="C13" s="507" t="s">
        <v>72</v>
      </c>
      <c r="D13" s="508"/>
      <c r="E13" s="508"/>
      <c r="F13" s="508"/>
      <c r="G13" s="508"/>
      <c r="H13" s="509"/>
      <c r="I13" s="510"/>
      <c r="J13" s="510"/>
      <c r="K13" s="511"/>
    </row>
    <row r="14" spans="1:17" ht="25.5" x14ac:dyDescent="0.5">
      <c r="A14" s="65" t="s">
        <v>10</v>
      </c>
      <c r="B14" s="66"/>
      <c r="C14" s="507" t="s">
        <v>73</v>
      </c>
      <c r="D14" s="508"/>
      <c r="E14" s="508"/>
      <c r="F14" s="508"/>
      <c r="G14" s="508"/>
      <c r="H14" s="509"/>
      <c r="I14" s="510"/>
      <c r="J14" s="510"/>
      <c r="K14" s="511"/>
    </row>
    <row r="15" spans="1:17" ht="25.5" x14ac:dyDescent="0.5">
      <c r="A15" s="65" t="s">
        <v>11</v>
      </c>
      <c r="B15" s="66"/>
      <c r="C15" s="507" t="s">
        <v>73</v>
      </c>
      <c r="D15" s="508"/>
      <c r="E15" s="508"/>
      <c r="F15" s="508"/>
      <c r="G15" s="508"/>
      <c r="H15" s="509"/>
      <c r="I15" s="510"/>
      <c r="J15" s="510"/>
      <c r="K15" s="511"/>
    </row>
    <row r="16" spans="1:17" ht="25.5" x14ac:dyDescent="0.5">
      <c r="A16" s="67" t="s">
        <v>12</v>
      </c>
      <c r="B16" s="68"/>
      <c r="C16" s="507" t="s">
        <v>73</v>
      </c>
      <c r="D16" s="508"/>
      <c r="E16" s="508"/>
      <c r="F16" s="508"/>
      <c r="G16" s="508"/>
      <c r="H16" s="509"/>
      <c r="I16" s="510"/>
      <c r="J16" s="510"/>
      <c r="K16" s="511"/>
    </row>
    <row r="17" spans="1:12" ht="25.5" x14ac:dyDescent="0.5">
      <c r="A17" s="67" t="s">
        <v>13</v>
      </c>
      <c r="B17" s="68"/>
      <c r="C17" s="507" t="s">
        <v>73</v>
      </c>
      <c r="D17" s="508"/>
      <c r="E17" s="508"/>
      <c r="F17" s="508"/>
      <c r="G17" s="508"/>
      <c r="H17" s="509"/>
      <c r="I17" s="510"/>
      <c r="J17" s="510"/>
      <c r="K17" s="511"/>
    </row>
    <row r="18" spans="1:12" ht="25.5" x14ac:dyDescent="0.5">
      <c r="A18" s="69" t="s">
        <v>14</v>
      </c>
      <c r="B18" s="70"/>
      <c r="C18" s="507" t="s">
        <v>73</v>
      </c>
      <c r="D18" s="508"/>
      <c r="E18" s="508"/>
      <c r="F18" s="508"/>
      <c r="G18" s="508"/>
      <c r="H18" s="509"/>
      <c r="I18" s="510"/>
      <c r="J18" s="510"/>
      <c r="K18" s="511"/>
    </row>
    <row r="19" spans="1:12" ht="25.5" x14ac:dyDescent="0.5">
      <c r="A19" s="71" t="s">
        <v>15</v>
      </c>
      <c r="B19" s="72"/>
      <c r="C19" s="507" t="s">
        <v>73</v>
      </c>
      <c r="D19" s="508"/>
      <c r="E19" s="508"/>
      <c r="F19" s="508"/>
      <c r="G19" s="508"/>
      <c r="H19" s="509"/>
      <c r="I19" s="510"/>
      <c r="J19" s="510"/>
      <c r="K19" s="511"/>
    </row>
    <row r="20" spans="1:12" ht="23.25" x14ac:dyDescent="0.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2" ht="23.25" x14ac:dyDescent="0.5">
      <c r="A21" s="6" t="s">
        <v>83</v>
      </c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s="9" customFormat="1" ht="21.75" customHeight="1" x14ac:dyDescent="0.2">
      <c r="A22" s="487" t="s">
        <v>185</v>
      </c>
      <c r="B22" s="488"/>
      <c r="C22" s="491" t="s">
        <v>186</v>
      </c>
      <c r="D22" s="493" t="s">
        <v>187</v>
      </c>
      <c r="E22" s="495" t="s">
        <v>49</v>
      </c>
      <c r="F22" s="496"/>
      <c r="G22" s="496"/>
      <c r="H22" s="496"/>
      <c r="I22" s="496"/>
      <c r="J22" s="497" t="s">
        <v>16</v>
      </c>
      <c r="K22" s="497" t="s">
        <v>91</v>
      </c>
    </row>
    <row r="23" spans="1:12" s="9" customFormat="1" ht="63" customHeight="1" x14ac:dyDescent="0.2">
      <c r="A23" s="489"/>
      <c r="B23" s="490"/>
      <c r="C23" s="502"/>
      <c r="D23" s="494"/>
      <c r="E23" s="282" t="s">
        <v>75</v>
      </c>
      <c r="F23" s="282" t="s">
        <v>76</v>
      </c>
      <c r="G23" s="282" t="s">
        <v>77</v>
      </c>
      <c r="H23" s="10" t="s">
        <v>78</v>
      </c>
      <c r="I23" s="31" t="s">
        <v>79</v>
      </c>
      <c r="J23" s="498"/>
      <c r="K23" s="503"/>
    </row>
    <row r="24" spans="1:12" s="9" customFormat="1" ht="21" x14ac:dyDescent="0.45">
      <c r="A24" s="160" t="s">
        <v>134</v>
      </c>
      <c r="B24" s="161"/>
      <c r="C24" s="161"/>
      <c r="D24" s="162"/>
      <c r="E24" s="162"/>
      <c r="F24" s="162"/>
      <c r="G24" s="162"/>
      <c r="H24" s="162"/>
      <c r="I24" s="162"/>
      <c r="J24" s="162"/>
      <c r="K24" s="163"/>
    </row>
    <row r="25" spans="1:12" s="9" customFormat="1" ht="21.75" customHeight="1" x14ac:dyDescent="0.2">
      <c r="A25" s="164" t="s">
        <v>135</v>
      </c>
      <c r="B25" s="165"/>
      <c r="C25" s="165"/>
      <c r="D25" s="166"/>
      <c r="E25" s="167"/>
      <c r="F25" s="167"/>
      <c r="G25" s="167"/>
      <c r="H25" s="167"/>
      <c r="I25" s="168"/>
      <c r="J25" s="169"/>
      <c r="K25" s="170"/>
    </row>
    <row r="26" spans="1:12" s="176" customFormat="1" ht="20.25" customHeight="1" x14ac:dyDescent="0.45">
      <c r="A26" s="171" t="s">
        <v>136</v>
      </c>
      <c r="B26" s="172"/>
      <c r="C26" s="173">
        <v>3</v>
      </c>
      <c r="D26" s="173" t="s">
        <v>2</v>
      </c>
      <c r="E26" s="512" t="s">
        <v>47</v>
      </c>
      <c r="F26" s="513"/>
      <c r="G26" s="513"/>
      <c r="H26" s="513"/>
      <c r="I26" s="514"/>
      <c r="J26" s="174"/>
      <c r="K26" s="175">
        <f>(C26*J26)/5</f>
        <v>0</v>
      </c>
    </row>
    <row r="27" spans="1:12" s="176" customFormat="1" ht="20.25" customHeight="1" x14ac:dyDescent="0.45">
      <c r="A27" s="283" t="s">
        <v>188</v>
      </c>
      <c r="B27" s="284"/>
      <c r="C27" s="285">
        <v>3</v>
      </c>
      <c r="D27" s="285" t="s">
        <v>2</v>
      </c>
      <c r="E27" s="286" t="s">
        <v>189</v>
      </c>
      <c r="F27" s="286" t="s">
        <v>190</v>
      </c>
      <c r="G27" s="286" t="s">
        <v>191</v>
      </c>
      <c r="H27" s="286" t="s">
        <v>192</v>
      </c>
      <c r="I27" s="286" t="s">
        <v>193</v>
      </c>
      <c r="J27" s="180"/>
      <c r="K27" s="181">
        <f>(C27*J27)/5</f>
        <v>0</v>
      </c>
      <c r="L27" s="287" t="s">
        <v>194</v>
      </c>
    </row>
    <row r="28" spans="1:12" s="176" customFormat="1" ht="20.25" customHeight="1" x14ac:dyDescent="0.45">
      <c r="A28" s="288" t="s">
        <v>195</v>
      </c>
      <c r="B28" s="289"/>
      <c r="C28" s="261"/>
      <c r="D28" s="261"/>
      <c r="E28" s="290"/>
      <c r="F28" s="290"/>
      <c r="G28" s="290"/>
      <c r="H28" s="290"/>
      <c r="I28" s="290"/>
      <c r="J28" s="185"/>
      <c r="K28" s="186"/>
    </row>
    <row r="29" spans="1:12" s="176" customFormat="1" ht="21.75" customHeight="1" x14ac:dyDescent="0.45">
      <c r="A29" s="262" t="s">
        <v>196</v>
      </c>
      <c r="B29" s="291"/>
      <c r="C29" s="261"/>
      <c r="D29" s="261"/>
      <c r="E29" s="292"/>
      <c r="F29" s="292"/>
      <c r="G29" s="292"/>
      <c r="H29" s="292"/>
      <c r="I29" s="292"/>
      <c r="J29" s="185"/>
      <c r="K29" s="186"/>
    </row>
    <row r="30" spans="1:12" s="176" customFormat="1" ht="21.75" customHeight="1" x14ac:dyDescent="0.45">
      <c r="A30" s="177" t="s">
        <v>138</v>
      </c>
      <c r="B30" s="188"/>
      <c r="C30" s="179">
        <v>3</v>
      </c>
      <c r="D30" s="179" t="s">
        <v>137</v>
      </c>
      <c r="E30" s="515" t="s">
        <v>47</v>
      </c>
      <c r="F30" s="516"/>
      <c r="G30" s="516"/>
      <c r="H30" s="516"/>
      <c r="I30" s="517"/>
      <c r="J30" s="180"/>
      <c r="K30" s="181">
        <f>(C30*J30)/5</f>
        <v>0</v>
      </c>
      <c r="L30" s="38"/>
    </row>
    <row r="31" spans="1:12" s="176" customFormat="1" ht="23.25" customHeight="1" x14ac:dyDescent="0.45">
      <c r="A31" s="187"/>
      <c r="B31" s="189"/>
      <c r="C31" s="173"/>
      <c r="D31" s="173" t="s">
        <v>46</v>
      </c>
      <c r="E31" s="190"/>
      <c r="F31" s="191"/>
      <c r="G31" s="191"/>
      <c r="H31" s="191"/>
      <c r="I31" s="192"/>
      <c r="J31" s="185"/>
      <c r="K31" s="186"/>
      <c r="L31" s="9"/>
    </row>
    <row r="32" spans="1:12" s="176" customFormat="1" ht="20.25" customHeight="1" x14ac:dyDescent="0.45">
      <c r="A32" s="177" t="s">
        <v>50</v>
      </c>
      <c r="B32" s="178"/>
      <c r="C32" s="193">
        <v>1</v>
      </c>
      <c r="D32" s="193" t="s">
        <v>2</v>
      </c>
      <c r="E32" s="193" t="s">
        <v>51</v>
      </c>
      <c r="F32" s="193" t="s">
        <v>51</v>
      </c>
      <c r="G32" s="193" t="s">
        <v>52</v>
      </c>
      <c r="H32" s="193" t="s">
        <v>51</v>
      </c>
      <c r="I32" s="193" t="s">
        <v>51</v>
      </c>
      <c r="J32" s="180"/>
      <c r="K32" s="181">
        <f>(C32*J32)/5</f>
        <v>0</v>
      </c>
      <c r="L32" s="194"/>
    </row>
    <row r="33" spans="1:13" s="176" customFormat="1" ht="26.25" customHeight="1" x14ac:dyDescent="0.45">
      <c r="A33" s="182"/>
      <c r="B33" s="183"/>
      <c r="C33" s="195"/>
      <c r="D33" s="195"/>
      <c r="E33" s="195" t="s">
        <v>53</v>
      </c>
      <c r="F33" s="195" t="s">
        <v>53</v>
      </c>
      <c r="G33" s="195" t="s">
        <v>53</v>
      </c>
      <c r="H33" s="195" t="s">
        <v>53</v>
      </c>
      <c r="I33" s="195" t="s">
        <v>53</v>
      </c>
      <c r="J33" s="185"/>
      <c r="K33" s="186"/>
    </row>
    <row r="34" spans="1:13" s="176" customFormat="1" ht="21.6" customHeight="1" x14ac:dyDescent="0.45">
      <c r="A34" s="196"/>
      <c r="B34" s="197"/>
      <c r="C34" s="198"/>
      <c r="D34" s="198"/>
      <c r="E34" s="198" t="s">
        <v>54</v>
      </c>
      <c r="F34" s="198" t="s">
        <v>55</v>
      </c>
      <c r="G34" s="198" t="s">
        <v>56</v>
      </c>
      <c r="H34" s="198" t="s">
        <v>57</v>
      </c>
      <c r="I34" s="198" t="s">
        <v>58</v>
      </c>
      <c r="J34" s="199"/>
      <c r="K34" s="200"/>
      <c r="L34" s="38" t="s">
        <v>81</v>
      </c>
    </row>
    <row r="35" spans="1:13" s="176" customFormat="1" ht="23.25" x14ac:dyDescent="0.5">
      <c r="A35" s="201" t="s">
        <v>139</v>
      </c>
      <c r="B35" s="202"/>
      <c r="C35" s="203"/>
      <c r="D35" s="204"/>
      <c r="E35" s="205"/>
      <c r="F35" s="206"/>
      <c r="G35" s="206"/>
      <c r="H35" s="206"/>
      <c r="I35" s="206"/>
      <c r="J35" s="207"/>
      <c r="K35" s="208"/>
    </row>
    <row r="36" spans="1:13" s="176" customFormat="1" x14ac:dyDescent="0.45">
      <c r="A36" s="187" t="s">
        <v>140</v>
      </c>
      <c r="B36" s="209"/>
      <c r="C36" s="173">
        <v>2</v>
      </c>
      <c r="D36" s="173" t="s">
        <v>45</v>
      </c>
      <c r="E36" s="518" t="s">
        <v>48</v>
      </c>
      <c r="F36" s="519"/>
      <c r="G36" s="519"/>
      <c r="H36" s="519"/>
      <c r="I36" s="520"/>
      <c r="J36" s="210">
        <f>L36*5/100</f>
        <v>0</v>
      </c>
      <c r="K36" s="211">
        <f>(C36*J36)/5</f>
        <v>0</v>
      </c>
      <c r="L36" s="37"/>
      <c r="M36" s="264" t="s">
        <v>197</v>
      </c>
    </row>
    <row r="37" spans="1:13" s="176" customFormat="1" x14ac:dyDescent="0.45">
      <c r="A37" s="177" t="s">
        <v>198</v>
      </c>
      <c r="B37" s="212"/>
      <c r="C37" s="179">
        <v>4</v>
      </c>
      <c r="D37" s="179" t="s">
        <v>2</v>
      </c>
      <c r="E37" s="521" t="s">
        <v>47</v>
      </c>
      <c r="F37" s="522"/>
      <c r="G37" s="522"/>
      <c r="H37" s="522"/>
      <c r="I37" s="523"/>
      <c r="J37" s="180"/>
      <c r="K37" s="181">
        <f>(C37*J37)/5</f>
        <v>0</v>
      </c>
    </row>
    <row r="38" spans="1:13" s="176" customFormat="1" x14ac:dyDescent="0.45">
      <c r="A38" s="187" t="s">
        <v>141</v>
      </c>
      <c r="B38" s="172"/>
      <c r="C38" s="173"/>
      <c r="D38" s="173"/>
      <c r="E38" s="521"/>
      <c r="F38" s="522"/>
      <c r="G38" s="522"/>
      <c r="H38" s="522"/>
      <c r="I38" s="523"/>
      <c r="J38" s="213"/>
      <c r="K38" s="214"/>
    </row>
    <row r="39" spans="1:13" s="176" customFormat="1" x14ac:dyDescent="0.45">
      <c r="A39" s="215" t="s">
        <v>142</v>
      </c>
      <c r="B39" s="216"/>
      <c r="C39" s="217">
        <v>4</v>
      </c>
      <c r="D39" s="217" t="s">
        <v>46</v>
      </c>
      <c r="E39" s="524" t="s">
        <v>48</v>
      </c>
      <c r="F39" s="525"/>
      <c r="G39" s="525"/>
      <c r="H39" s="525"/>
      <c r="I39" s="526"/>
      <c r="J39" s="218"/>
      <c r="K39" s="219">
        <f>(C39*J39)/5</f>
        <v>0</v>
      </c>
    </row>
    <row r="40" spans="1:13" s="9" customFormat="1" ht="21" x14ac:dyDescent="0.45">
      <c r="A40" s="1"/>
      <c r="B40" s="11"/>
      <c r="C40" s="220"/>
      <c r="D40" s="12"/>
      <c r="E40" s="11"/>
      <c r="F40" s="11"/>
      <c r="G40" s="11"/>
      <c r="H40" s="11"/>
      <c r="I40" s="11"/>
      <c r="J40" s="13"/>
      <c r="K40" s="13"/>
    </row>
    <row r="41" spans="1:13" s="9" customFormat="1" ht="21" x14ac:dyDescent="0.45">
      <c r="A41" s="1"/>
      <c r="B41" s="11"/>
      <c r="C41" s="2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0.25" x14ac:dyDescent="0.4">
      <c r="A42" s="36"/>
      <c r="B42" s="11"/>
      <c r="C42" s="3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6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6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6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221"/>
      <c r="C50" s="3"/>
      <c r="D50" s="12"/>
      <c r="E50" s="11"/>
      <c r="F50" s="11"/>
      <c r="G50" s="11"/>
      <c r="H50" s="11"/>
      <c r="I50" s="222"/>
      <c r="J50" s="13"/>
      <c r="K50" s="13"/>
    </row>
    <row r="51" spans="1:12" s="9" customFormat="1" ht="21.75" customHeight="1" x14ac:dyDescent="0.2">
      <c r="A51" s="487" t="s">
        <v>185</v>
      </c>
      <c r="B51" s="488"/>
      <c r="C51" s="491" t="s">
        <v>186</v>
      </c>
      <c r="D51" s="493" t="s">
        <v>187</v>
      </c>
      <c r="E51" s="495" t="s">
        <v>49</v>
      </c>
      <c r="F51" s="496"/>
      <c r="G51" s="496"/>
      <c r="H51" s="496"/>
      <c r="I51" s="496"/>
      <c r="J51" s="497" t="s">
        <v>16</v>
      </c>
      <c r="K51" s="497" t="s">
        <v>91</v>
      </c>
    </row>
    <row r="52" spans="1:12" s="9" customFormat="1" ht="63" customHeight="1" x14ac:dyDescent="0.2">
      <c r="A52" s="489"/>
      <c r="B52" s="490"/>
      <c r="C52" s="492"/>
      <c r="D52" s="494"/>
      <c r="E52" s="282" t="s">
        <v>75</v>
      </c>
      <c r="F52" s="282" t="s">
        <v>76</v>
      </c>
      <c r="G52" s="282" t="s">
        <v>77</v>
      </c>
      <c r="H52" s="10" t="s">
        <v>78</v>
      </c>
      <c r="I52" s="31" t="s">
        <v>79</v>
      </c>
      <c r="J52" s="498"/>
      <c r="K52" s="503"/>
    </row>
    <row r="53" spans="1:12" s="176" customFormat="1" ht="23.25" x14ac:dyDescent="0.5">
      <c r="A53" s="223" t="s">
        <v>143</v>
      </c>
      <c r="B53" s="224"/>
      <c r="C53" s="224"/>
      <c r="D53" s="225"/>
      <c r="E53" s="225"/>
      <c r="F53" s="225"/>
      <c r="G53" s="225"/>
      <c r="H53" s="225"/>
      <c r="I53" s="226"/>
      <c r="J53" s="227"/>
      <c r="K53" s="228"/>
      <c r="L53" s="38" t="s">
        <v>81</v>
      </c>
    </row>
    <row r="54" spans="1:12" s="9" customFormat="1" ht="21.6" customHeight="1" x14ac:dyDescent="0.5">
      <c r="A54" s="229" t="s">
        <v>144</v>
      </c>
      <c r="B54" s="230"/>
      <c r="C54" s="230"/>
      <c r="D54" s="231"/>
      <c r="E54" s="231"/>
      <c r="F54" s="231"/>
      <c r="G54" s="231"/>
      <c r="H54" s="231"/>
      <c r="I54" s="232"/>
      <c r="J54" s="233"/>
      <c r="K54" s="234"/>
    </row>
    <row r="55" spans="1:12" s="9" customFormat="1" ht="24.75" customHeight="1" x14ac:dyDescent="0.2">
      <c r="A55" s="293" t="s">
        <v>199</v>
      </c>
      <c r="B55" s="294"/>
      <c r="C55" s="295">
        <v>5</v>
      </c>
      <c r="D55" s="295" t="s">
        <v>2</v>
      </c>
      <c r="E55" s="499" t="s">
        <v>145</v>
      </c>
      <c r="F55" s="499" t="s">
        <v>146</v>
      </c>
      <c r="G55" s="499" t="s">
        <v>147</v>
      </c>
      <c r="H55" s="499" t="s">
        <v>148</v>
      </c>
      <c r="I55" s="499" t="s">
        <v>149</v>
      </c>
      <c r="J55" s="180">
        <f>L55*5/100</f>
        <v>0</v>
      </c>
      <c r="K55" s="181">
        <f>(C55*J55)/5</f>
        <v>0</v>
      </c>
      <c r="L55" s="37"/>
    </row>
    <row r="56" spans="1:12" s="9" customFormat="1" ht="20.25" customHeight="1" x14ac:dyDescent="0.2">
      <c r="A56" s="296" t="s">
        <v>200</v>
      </c>
      <c r="B56" s="297"/>
      <c r="C56" s="235"/>
      <c r="D56" s="298"/>
      <c r="E56" s="500"/>
      <c r="F56" s="500"/>
      <c r="G56" s="500"/>
      <c r="H56" s="500"/>
      <c r="I56" s="500"/>
      <c r="J56" s="213"/>
      <c r="K56" s="250"/>
      <c r="L56" s="299"/>
    </row>
    <row r="57" spans="1:12" s="9" customFormat="1" ht="21.6" customHeight="1" x14ac:dyDescent="0.4">
      <c r="A57" s="300" t="s">
        <v>201</v>
      </c>
      <c r="B57" s="242"/>
      <c r="C57" s="184">
        <v>10</v>
      </c>
      <c r="D57" s="184"/>
      <c r="E57" s="238"/>
      <c r="F57" s="238"/>
      <c r="G57" s="239"/>
      <c r="H57" s="238"/>
      <c r="I57" s="238"/>
      <c r="J57" s="240"/>
      <c r="K57" s="241"/>
    </row>
    <row r="58" spans="1:12" s="9" customFormat="1" ht="21.6" customHeight="1" x14ac:dyDescent="0.4">
      <c r="A58" s="301" t="s">
        <v>202</v>
      </c>
      <c r="B58" s="242"/>
      <c r="C58" s="184"/>
      <c r="D58" s="184"/>
      <c r="E58" s="243"/>
      <c r="F58" s="243"/>
      <c r="G58" s="244"/>
      <c r="H58" s="243"/>
      <c r="I58" s="243"/>
      <c r="J58" s="185"/>
      <c r="K58" s="186"/>
      <c r="L58" s="194"/>
    </row>
    <row r="59" spans="1:12" s="9" customFormat="1" ht="21.6" customHeight="1" x14ac:dyDescent="0.4">
      <c r="A59" s="302" t="s">
        <v>203</v>
      </c>
      <c r="B59" s="303"/>
      <c r="C59" s="304">
        <v>5</v>
      </c>
      <c r="D59" s="304" t="s">
        <v>2</v>
      </c>
      <c r="E59" s="305" t="s">
        <v>204</v>
      </c>
      <c r="F59" s="305" t="s">
        <v>205</v>
      </c>
      <c r="G59" s="306" t="s">
        <v>206</v>
      </c>
      <c r="H59" s="305" t="s">
        <v>207</v>
      </c>
      <c r="I59" s="305" t="s">
        <v>208</v>
      </c>
      <c r="J59" s="236">
        <f>L59*5/100</f>
        <v>0</v>
      </c>
      <c r="K59" s="237">
        <f>(C59*J59)/5</f>
        <v>0</v>
      </c>
      <c r="L59" s="37"/>
    </row>
    <row r="60" spans="1:12" s="9" customFormat="1" ht="21.6" customHeight="1" x14ac:dyDescent="0.4">
      <c r="A60" s="264" t="s">
        <v>209</v>
      </c>
      <c r="B60" s="242"/>
      <c r="C60" s="261">
        <v>5</v>
      </c>
      <c r="D60" s="261" t="s">
        <v>2</v>
      </c>
      <c r="E60" s="307" t="s">
        <v>210</v>
      </c>
      <c r="F60" s="307" t="s">
        <v>211</v>
      </c>
      <c r="G60" s="308" t="s">
        <v>212</v>
      </c>
      <c r="H60" s="307" t="s">
        <v>213</v>
      </c>
      <c r="I60" s="307" t="s">
        <v>214</v>
      </c>
      <c r="J60" s="180">
        <f>L60*5/100</f>
        <v>0</v>
      </c>
      <c r="K60" s="181">
        <f>(C60*J60)/5</f>
        <v>0</v>
      </c>
      <c r="L60" s="37"/>
    </row>
    <row r="61" spans="1:12" s="9" customFormat="1" ht="21.6" customHeight="1" x14ac:dyDescent="0.4">
      <c r="A61" s="309" t="s">
        <v>215</v>
      </c>
      <c r="B61" s="242"/>
      <c r="C61" s="184"/>
      <c r="D61" s="184"/>
      <c r="E61" s="246"/>
      <c r="F61" s="246"/>
      <c r="G61" s="307"/>
      <c r="H61" s="246"/>
      <c r="I61" s="246"/>
      <c r="J61" s="310"/>
      <c r="K61" s="311"/>
      <c r="L61" s="194"/>
    </row>
    <row r="62" spans="1:12" s="9" customFormat="1" ht="21.6" customHeight="1" x14ac:dyDescent="0.4">
      <c r="A62" s="301" t="s">
        <v>151</v>
      </c>
      <c r="B62" s="312"/>
      <c r="C62" s="313">
        <v>10</v>
      </c>
      <c r="D62" s="304" t="s">
        <v>150</v>
      </c>
      <c r="E62" s="314"/>
      <c r="F62" s="314"/>
      <c r="G62" s="254" t="s">
        <v>59</v>
      </c>
      <c r="H62" s="255"/>
      <c r="I62" s="255"/>
      <c r="J62" s="315"/>
      <c r="K62" s="316"/>
      <c r="L62" s="194"/>
    </row>
    <row r="63" spans="1:12" s="9" customFormat="1" ht="21.6" customHeight="1" x14ac:dyDescent="0.4">
      <c r="A63" s="317" t="s">
        <v>216</v>
      </c>
      <c r="B63" s="318"/>
      <c r="C63" s="261">
        <v>5</v>
      </c>
      <c r="D63" s="261" t="s">
        <v>217</v>
      </c>
      <c r="E63" s="307" t="s">
        <v>218</v>
      </c>
      <c r="F63" s="307" t="s">
        <v>219</v>
      </c>
      <c r="G63" s="308" t="s">
        <v>220</v>
      </c>
      <c r="H63" s="307" t="s">
        <v>221</v>
      </c>
      <c r="I63" s="307" t="s">
        <v>222</v>
      </c>
      <c r="J63" s="247">
        <f>L63*5/100</f>
        <v>0</v>
      </c>
      <c r="K63" s="248">
        <f>(C63*J63)/5</f>
        <v>0</v>
      </c>
      <c r="L63" s="37"/>
    </row>
    <row r="64" spans="1:12" s="9" customFormat="1" ht="21.6" customHeight="1" x14ac:dyDescent="0.4">
      <c r="A64" s="264" t="s">
        <v>223</v>
      </c>
      <c r="B64" s="318"/>
      <c r="C64" s="184"/>
      <c r="D64" s="261" t="s">
        <v>224</v>
      </c>
      <c r="E64" s="307"/>
      <c r="F64" s="307"/>
      <c r="G64" s="308"/>
      <c r="H64" s="307"/>
      <c r="I64" s="307"/>
      <c r="J64" s="185"/>
      <c r="K64" s="186"/>
      <c r="L64" s="249"/>
    </row>
    <row r="65" spans="1:12" s="9" customFormat="1" ht="21.6" customHeight="1" x14ac:dyDescent="0.4">
      <c r="A65" s="265" t="s">
        <v>225</v>
      </c>
      <c r="B65" s="319"/>
      <c r="C65" s="184"/>
      <c r="D65" s="184"/>
      <c r="E65" s="243"/>
      <c r="F65" s="243"/>
      <c r="G65" s="244"/>
      <c r="H65" s="243"/>
      <c r="I65" s="243"/>
      <c r="J65" s="185"/>
      <c r="K65" s="186"/>
      <c r="L65" s="245"/>
    </row>
    <row r="66" spans="1:12" s="9" customFormat="1" ht="21.6" customHeight="1" x14ac:dyDescent="0.4">
      <c r="A66" s="264" t="s">
        <v>241</v>
      </c>
      <c r="B66" s="319"/>
      <c r="C66" s="320">
        <v>5</v>
      </c>
      <c r="D66" s="321" t="s">
        <v>150</v>
      </c>
      <c r="E66" s="501" t="s">
        <v>226</v>
      </c>
      <c r="F66" s="501"/>
      <c r="G66" s="501"/>
      <c r="H66" s="501"/>
      <c r="I66" s="501"/>
      <c r="J66" s="236">
        <f>L66*5/100</f>
        <v>0</v>
      </c>
      <c r="K66" s="237">
        <f>(C66*J66)/5</f>
        <v>0</v>
      </c>
      <c r="L66" s="37"/>
    </row>
    <row r="67" spans="1:12" s="9" customFormat="1" ht="21.6" customHeight="1" x14ac:dyDescent="0.4">
      <c r="A67" s="302" t="s">
        <v>232</v>
      </c>
      <c r="B67" s="319"/>
      <c r="C67" s="328">
        <v>2.5</v>
      </c>
      <c r="D67" s="321"/>
      <c r="E67" s="329"/>
      <c r="F67" s="330"/>
      <c r="G67" s="329"/>
      <c r="H67" s="329"/>
      <c r="I67" s="329"/>
      <c r="J67" s="236">
        <f>L67*5/100</f>
        <v>0</v>
      </c>
      <c r="K67" s="237">
        <f>(C67*J67)/5</f>
        <v>0</v>
      </c>
      <c r="L67" s="37"/>
    </row>
    <row r="68" spans="1:12" s="9" customFormat="1" ht="21.6" customHeight="1" x14ac:dyDescent="0.4">
      <c r="A68" s="264" t="s">
        <v>233</v>
      </c>
      <c r="B68" s="318"/>
      <c r="C68" s="261">
        <v>5</v>
      </c>
      <c r="D68" s="331" t="s">
        <v>234</v>
      </c>
      <c r="E68" s="332" t="s">
        <v>235</v>
      </c>
      <c r="F68" s="333" t="s">
        <v>236</v>
      </c>
      <c r="G68" s="332" t="s">
        <v>237</v>
      </c>
      <c r="H68" s="332" t="s">
        <v>238</v>
      </c>
      <c r="I68" s="332" t="s">
        <v>239</v>
      </c>
      <c r="J68" s="180">
        <f>L68*5/100</f>
        <v>0</v>
      </c>
      <c r="K68" s="181">
        <f>(C68*J68)/5</f>
        <v>0</v>
      </c>
      <c r="L68" s="37"/>
    </row>
    <row r="69" spans="1:12" s="9" customFormat="1" ht="21.6" customHeight="1" x14ac:dyDescent="0.4">
      <c r="A69" s="334" t="s">
        <v>227</v>
      </c>
      <c r="B69" s="319"/>
      <c r="C69" s="335"/>
      <c r="D69" s="335"/>
      <c r="E69" s="336"/>
      <c r="F69" s="337">
        <v>400001</v>
      </c>
      <c r="G69" s="338">
        <v>300001</v>
      </c>
      <c r="H69" s="338">
        <v>2000001</v>
      </c>
      <c r="I69" s="336" t="s">
        <v>240</v>
      </c>
      <c r="J69" s="213"/>
      <c r="K69" s="250"/>
      <c r="L69" s="245"/>
    </row>
    <row r="70" spans="1:12" s="9" customFormat="1" ht="21.6" customHeight="1" x14ac:dyDescent="0.4">
      <c r="A70" s="322" t="s">
        <v>152</v>
      </c>
      <c r="B70" s="251"/>
      <c r="C70" s="323">
        <v>5</v>
      </c>
      <c r="D70" s="323" t="s">
        <v>150</v>
      </c>
      <c r="E70" s="252"/>
      <c r="F70" s="253"/>
      <c r="G70" s="324" t="s">
        <v>59</v>
      </c>
      <c r="H70" s="255"/>
      <c r="I70" s="255"/>
      <c r="J70" s="236">
        <f>L70*5/100</f>
        <v>0</v>
      </c>
      <c r="K70" s="237">
        <f>(C70*J70)/5</f>
        <v>0</v>
      </c>
      <c r="L70" s="37"/>
    </row>
    <row r="71" spans="1:12" s="9" customFormat="1" ht="21.75" customHeight="1" x14ac:dyDescent="0.4">
      <c r="A71" s="322" t="s">
        <v>153</v>
      </c>
      <c r="B71" s="256"/>
      <c r="C71" s="323">
        <v>5</v>
      </c>
      <c r="D71" s="323" t="s">
        <v>150</v>
      </c>
      <c r="E71" s="257"/>
      <c r="F71" s="257"/>
      <c r="G71" s="324" t="s">
        <v>59</v>
      </c>
      <c r="H71" s="255"/>
      <c r="I71" s="255"/>
      <c r="J71" s="236">
        <f>L71*5/100</f>
        <v>0</v>
      </c>
      <c r="K71" s="237">
        <f>(C71*J71)/5</f>
        <v>0</v>
      </c>
      <c r="L71" s="37"/>
    </row>
    <row r="72" spans="1:12" s="9" customFormat="1" ht="21.75" customHeight="1" x14ac:dyDescent="0.4">
      <c r="A72" s="325" t="s">
        <v>154</v>
      </c>
      <c r="B72" s="14"/>
      <c r="C72" s="323">
        <v>5</v>
      </c>
      <c r="D72" s="323" t="s">
        <v>150</v>
      </c>
      <c r="E72" s="258"/>
      <c r="F72" s="258"/>
      <c r="G72" s="324" t="s">
        <v>59</v>
      </c>
      <c r="H72" s="255"/>
      <c r="I72" s="255"/>
      <c r="J72" s="236">
        <f>L72*5/100</f>
        <v>0</v>
      </c>
      <c r="K72" s="237">
        <f>(C72*J72)/5</f>
        <v>0</v>
      </c>
      <c r="L72" s="37"/>
    </row>
    <row r="73" spans="1:12" s="9" customFormat="1" ht="21.75" customHeight="1" x14ac:dyDescent="0.45">
      <c r="A73" s="326" t="s">
        <v>155</v>
      </c>
      <c r="B73" s="14"/>
      <c r="C73" s="323">
        <v>5</v>
      </c>
      <c r="D73" s="323" t="s">
        <v>150</v>
      </c>
      <c r="E73" s="259"/>
      <c r="F73" s="259"/>
      <c r="G73" s="324" t="s">
        <v>59</v>
      </c>
      <c r="H73" s="255"/>
      <c r="I73" s="255"/>
      <c r="J73" s="236">
        <f>L73*5/100</f>
        <v>0</v>
      </c>
      <c r="K73" s="237">
        <f>(C73*J73)/5</f>
        <v>0</v>
      </c>
      <c r="L73" s="37"/>
    </row>
    <row r="74" spans="1:12" s="9" customFormat="1" ht="21.75" customHeight="1" x14ac:dyDescent="0.45">
      <c r="A74" s="327" t="s">
        <v>156</v>
      </c>
      <c r="B74" s="15"/>
      <c r="C74" s="323">
        <v>5</v>
      </c>
      <c r="D74" s="323" t="s">
        <v>150</v>
      </c>
      <c r="E74" s="260"/>
      <c r="F74" s="260"/>
      <c r="G74" s="324" t="s">
        <v>59</v>
      </c>
      <c r="H74" s="255"/>
      <c r="I74" s="255"/>
      <c r="J74" s="236">
        <f>L74*5/100</f>
        <v>0</v>
      </c>
      <c r="K74" s="237">
        <f>(C74*J74)/5</f>
        <v>0</v>
      </c>
      <c r="L74" s="37"/>
    </row>
    <row r="75" spans="1:12" s="16" customFormat="1" ht="23.25" customHeight="1" x14ac:dyDescent="0.2">
      <c r="A75" s="504" t="s">
        <v>80</v>
      </c>
      <c r="B75" s="505"/>
      <c r="C75" s="505"/>
      <c r="D75" s="505"/>
      <c r="E75" s="505"/>
      <c r="F75" s="505"/>
      <c r="G75" s="505"/>
      <c r="H75" s="505"/>
      <c r="I75" s="505"/>
      <c r="J75" s="506"/>
      <c r="K75" s="73">
        <f>ROUND(SUM(K26:K74),2)</f>
        <v>0</v>
      </c>
    </row>
    <row r="76" spans="1:12" ht="19.5" customHeight="1" x14ac:dyDescent="0.5">
      <c r="A76" s="17"/>
      <c r="B76" s="18"/>
      <c r="C76" s="19"/>
      <c r="D76" s="19"/>
      <c r="E76" s="19"/>
      <c r="F76" s="19"/>
      <c r="G76" s="19"/>
      <c r="H76" s="19"/>
      <c r="I76" s="19"/>
      <c r="J76" s="19"/>
      <c r="K76" s="20"/>
    </row>
    <row r="77" spans="1:12" ht="24.75" x14ac:dyDescent="0.5">
      <c r="A77" s="74" t="s">
        <v>110</v>
      </c>
      <c r="B77" s="340"/>
      <c r="C77" s="340"/>
      <c r="D77" s="76" t="s">
        <v>36</v>
      </c>
      <c r="E77" s="76"/>
      <c r="F77" s="77" t="s">
        <v>110</v>
      </c>
      <c r="G77" s="340"/>
      <c r="H77" s="340"/>
      <c r="I77" s="340"/>
      <c r="J77" s="340"/>
      <c r="K77" s="78" t="s">
        <v>35</v>
      </c>
    </row>
    <row r="78" spans="1:12" ht="24.75" x14ac:dyDescent="0.5">
      <c r="A78" s="74" t="s">
        <v>111</v>
      </c>
      <c r="B78" s="341"/>
      <c r="C78" s="341"/>
      <c r="D78" s="49" t="s">
        <v>112</v>
      </c>
      <c r="E78" s="49"/>
      <c r="F78" s="77" t="s">
        <v>111</v>
      </c>
      <c r="G78" s="341"/>
      <c r="H78" s="341"/>
      <c r="I78" s="341"/>
      <c r="J78" s="341"/>
      <c r="K78" s="80" t="s">
        <v>112</v>
      </c>
    </row>
    <row r="79" spans="1:12" ht="24.75" x14ac:dyDescent="0.5">
      <c r="A79" s="74" t="s">
        <v>100</v>
      </c>
      <c r="B79" s="341"/>
      <c r="C79" s="341"/>
      <c r="D79" s="49"/>
      <c r="E79" s="49"/>
      <c r="F79" s="77" t="s">
        <v>100</v>
      </c>
      <c r="G79" s="341"/>
      <c r="H79" s="341"/>
      <c r="I79" s="341"/>
      <c r="J79" s="341"/>
      <c r="K79" s="80"/>
    </row>
    <row r="80" spans="1:12" ht="24.75" x14ac:dyDescent="0.5">
      <c r="A80" s="81" t="s">
        <v>113</v>
      </c>
      <c r="B80" s="339"/>
      <c r="C80" s="339"/>
      <c r="D80" s="82"/>
      <c r="E80" s="83"/>
      <c r="F80" s="84" t="s">
        <v>113</v>
      </c>
      <c r="G80" s="339"/>
      <c r="H80" s="339"/>
      <c r="I80" s="339"/>
      <c r="J80" s="339"/>
      <c r="K80" s="85"/>
    </row>
    <row r="81" spans="1:11" ht="23.25" x14ac:dyDescent="0.5">
      <c r="A81" s="6" t="s">
        <v>84</v>
      </c>
      <c r="B81" s="6"/>
      <c r="C81" s="7"/>
      <c r="D81" s="7"/>
      <c r="E81" s="7"/>
      <c r="F81" s="7"/>
      <c r="G81" s="7"/>
      <c r="H81" s="7"/>
      <c r="I81" s="7"/>
      <c r="J81" s="7"/>
      <c r="K81" s="7"/>
    </row>
    <row r="82" spans="1:11" s="25" customFormat="1" ht="21.75" customHeight="1" x14ac:dyDescent="0.4">
      <c r="A82" s="487" t="s">
        <v>3</v>
      </c>
      <c r="B82" s="541"/>
      <c r="C82" s="488"/>
      <c r="D82" s="483" t="s">
        <v>60</v>
      </c>
      <c r="E82" s="484"/>
      <c r="F82" s="455" t="s">
        <v>229</v>
      </c>
      <c r="G82" s="455"/>
      <c r="H82" s="455"/>
      <c r="I82" s="483" t="s">
        <v>61</v>
      </c>
      <c r="J82" s="543"/>
      <c r="K82" s="484"/>
    </row>
    <row r="83" spans="1:11" s="25" customFormat="1" ht="51" customHeight="1" x14ac:dyDescent="0.4">
      <c r="A83" s="489"/>
      <c r="B83" s="542"/>
      <c r="C83" s="490"/>
      <c r="D83" s="485"/>
      <c r="E83" s="486"/>
      <c r="F83" s="455"/>
      <c r="G83" s="455"/>
      <c r="H83" s="455"/>
      <c r="I83" s="485"/>
      <c r="J83" s="544"/>
      <c r="K83" s="486"/>
    </row>
    <row r="84" spans="1:11" s="25" customFormat="1" ht="21.75" customHeight="1" x14ac:dyDescent="0.45">
      <c r="A84" s="556" t="s">
        <v>69</v>
      </c>
      <c r="B84" s="557"/>
      <c r="C84" s="558"/>
      <c r="D84" s="559">
        <v>3</v>
      </c>
      <c r="E84" s="560"/>
      <c r="F84" s="561"/>
      <c r="G84" s="562"/>
      <c r="H84" s="563"/>
      <c r="I84" s="564">
        <f>IF(F84&gt;D84,100,F84/D84*100)</f>
        <v>0</v>
      </c>
      <c r="J84" s="565"/>
      <c r="K84" s="566"/>
    </row>
    <row r="85" spans="1:11" s="25" customFormat="1" ht="21.75" customHeight="1" x14ac:dyDescent="0.45">
      <c r="A85" s="545" t="s">
        <v>70</v>
      </c>
      <c r="B85" s="546"/>
      <c r="C85" s="547"/>
      <c r="D85" s="548">
        <v>3</v>
      </c>
      <c r="E85" s="549"/>
      <c r="F85" s="550"/>
      <c r="G85" s="551"/>
      <c r="H85" s="552"/>
      <c r="I85" s="553">
        <f>IF(F85&gt;D85,100,F85/D85*100)</f>
        <v>0</v>
      </c>
      <c r="J85" s="554"/>
      <c r="K85" s="555"/>
    </row>
    <row r="86" spans="1:11" s="25" customFormat="1" ht="21.75" customHeight="1" x14ac:dyDescent="0.45">
      <c r="A86" s="545" t="s">
        <v>71</v>
      </c>
      <c r="B86" s="546"/>
      <c r="C86" s="547"/>
      <c r="D86" s="548">
        <v>3</v>
      </c>
      <c r="E86" s="549"/>
      <c r="F86" s="550"/>
      <c r="G86" s="551"/>
      <c r="H86" s="552"/>
      <c r="I86" s="553">
        <f>IF(F86&gt;D86,100,F86/D86*100)</f>
        <v>0</v>
      </c>
      <c r="J86" s="554"/>
      <c r="K86" s="555"/>
    </row>
    <row r="87" spans="1:11" s="25" customFormat="1" x14ac:dyDescent="0.45">
      <c r="A87" s="545" t="s">
        <v>4</v>
      </c>
      <c r="B87" s="546"/>
      <c r="C87" s="547"/>
      <c r="D87" s="548">
        <v>3</v>
      </c>
      <c r="E87" s="549"/>
      <c r="F87" s="550"/>
      <c r="G87" s="551"/>
      <c r="H87" s="552"/>
      <c r="I87" s="553">
        <f>IF(F87&gt;D87,100,F87/D87*100)</f>
        <v>0</v>
      </c>
      <c r="J87" s="554"/>
      <c r="K87" s="555"/>
    </row>
    <row r="88" spans="1:11" s="25" customFormat="1" ht="21.75" customHeight="1" x14ac:dyDescent="0.45">
      <c r="A88" s="586" t="s">
        <v>17</v>
      </c>
      <c r="B88" s="587"/>
      <c r="C88" s="588"/>
      <c r="D88" s="589">
        <v>3</v>
      </c>
      <c r="E88" s="590"/>
      <c r="F88" s="591"/>
      <c r="G88" s="592"/>
      <c r="H88" s="593"/>
      <c r="I88" s="594">
        <f>IF(F88&gt;D88,100,F88/D88*100)</f>
        <v>0</v>
      </c>
      <c r="J88" s="595"/>
      <c r="K88" s="596"/>
    </row>
    <row r="89" spans="1:11" s="25" customFormat="1" x14ac:dyDescent="0.45">
      <c r="A89" s="389" t="s">
        <v>18</v>
      </c>
      <c r="B89" s="390"/>
      <c r="C89" s="390"/>
      <c r="D89" s="390"/>
      <c r="E89" s="390"/>
      <c r="F89" s="390"/>
      <c r="G89" s="390"/>
      <c r="H89" s="391"/>
      <c r="I89" s="597">
        <f>I84+I85+I86+I87+I88</f>
        <v>0</v>
      </c>
      <c r="J89" s="598"/>
      <c r="K89" s="599"/>
    </row>
    <row r="90" spans="1:11" s="25" customFormat="1" x14ac:dyDescent="0.45">
      <c r="A90" s="444" t="s">
        <v>82</v>
      </c>
      <c r="B90" s="445"/>
      <c r="C90" s="445"/>
      <c r="D90" s="445"/>
      <c r="E90" s="445"/>
      <c r="F90" s="445"/>
      <c r="G90" s="445"/>
      <c r="H90" s="446"/>
      <c r="I90" s="567">
        <f>(I89*10)/500</f>
        <v>0</v>
      </c>
      <c r="J90" s="568"/>
      <c r="K90" s="569"/>
    </row>
    <row r="91" spans="1:11" s="25" customFormat="1" ht="21.75" customHeight="1" x14ac:dyDescent="0.4">
      <c r="A91" s="570" t="s">
        <v>68</v>
      </c>
      <c r="B91" s="571"/>
      <c r="C91" s="572"/>
      <c r="D91" s="576" t="s">
        <v>60</v>
      </c>
      <c r="E91" s="577"/>
      <c r="F91" s="455" t="s">
        <v>229</v>
      </c>
      <c r="G91" s="455"/>
      <c r="H91" s="455"/>
      <c r="I91" s="580" t="s">
        <v>61</v>
      </c>
      <c r="J91" s="581"/>
      <c r="K91" s="582"/>
    </row>
    <row r="92" spans="1:11" s="25" customFormat="1" ht="51" customHeight="1" x14ac:dyDescent="0.4">
      <c r="A92" s="573"/>
      <c r="B92" s="574"/>
      <c r="C92" s="575"/>
      <c r="D92" s="578"/>
      <c r="E92" s="579"/>
      <c r="F92" s="455"/>
      <c r="G92" s="455"/>
      <c r="H92" s="455"/>
      <c r="I92" s="583"/>
      <c r="J92" s="584"/>
      <c r="K92" s="585"/>
    </row>
    <row r="93" spans="1:11" s="25" customFormat="1" ht="23.25" x14ac:dyDescent="0.45">
      <c r="A93" s="86" t="s">
        <v>63</v>
      </c>
      <c r="B93" s="87"/>
      <c r="C93" s="88"/>
      <c r="D93" s="603">
        <v>3</v>
      </c>
      <c r="E93" s="604"/>
      <c r="F93" s="370"/>
      <c r="G93" s="371"/>
      <c r="H93" s="605"/>
      <c r="I93" s="564">
        <f t="shared" ref="I93:I98" si="0">IF(F93&gt;D93,100,F93/D93*100)</f>
        <v>0</v>
      </c>
      <c r="J93" s="565"/>
      <c r="K93" s="566"/>
    </row>
    <row r="94" spans="1:11" s="25" customFormat="1" ht="23.25" x14ac:dyDescent="0.45">
      <c r="A94" s="89" t="s">
        <v>64</v>
      </c>
      <c r="B94" s="90"/>
      <c r="C94" s="91"/>
      <c r="D94" s="600">
        <v>3</v>
      </c>
      <c r="E94" s="601"/>
      <c r="F94" s="346"/>
      <c r="G94" s="347"/>
      <c r="H94" s="602"/>
      <c r="I94" s="553">
        <f t="shared" si="0"/>
        <v>0</v>
      </c>
      <c r="J94" s="554"/>
      <c r="K94" s="555"/>
    </row>
    <row r="95" spans="1:11" s="25" customFormat="1" ht="23.25" x14ac:dyDescent="0.45">
      <c r="A95" s="89" t="s">
        <v>93</v>
      </c>
      <c r="B95" s="90"/>
      <c r="C95" s="91"/>
      <c r="D95" s="600">
        <v>3</v>
      </c>
      <c r="E95" s="601"/>
      <c r="F95" s="346"/>
      <c r="G95" s="347"/>
      <c r="H95" s="602"/>
      <c r="I95" s="553">
        <f t="shared" si="0"/>
        <v>0</v>
      </c>
      <c r="J95" s="554"/>
      <c r="K95" s="555"/>
    </row>
    <row r="96" spans="1:11" s="25" customFormat="1" ht="23.25" x14ac:dyDescent="0.45">
      <c r="A96" s="89" t="s">
        <v>65</v>
      </c>
      <c r="B96" s="90"/>
      <c r="C96" s="91"/>
      <c r="D96" s="600">
        <v>3</v>
      </c>
      <c r="E96" s="601"/>
      <c r="F96" s="346"/>
      <c r="G96" s="347"/>
      <c r="H96" s="602"/>
      <c r="I96" s="553">
        <f t="shared" si="0"/>
        <v>0</v>
      </c>
      <c r="J96" s="554"/>
      <c r="K96" s="555"/>
    </row>
    <row r="97" spans="1:11" s="25" customFormat="1" ht="23.25" x14ac:dyDescent="0.45">
      <c r="A97" s="89" t="s">
        <v>66</v>
      </c>
      <c r="B97" s="92"/>
      <c r="C97" s="93"/>
      <c r="D97" s="600">
        <v>3</v>
      </c>
      <c r="E97" s="601"/>
      <c r="F97" s="346"/>
      <c r="G97" s="347"/>
      <c r="H97" s="602"/>
      <c r="I97" s="553">
        <f t="shared" si="0"/>
        <v>0</v>
      </c>
      <c r="J97" s="554"/>
      <c r="K97" s="555"/>
    </row>
    <row r="98" spans="1:11" s="25" customFormat="1" x14ac:dyDescent="0.45">
      <c r="A98" s="94" t="s">
        <v>67</v>
      </c>
      <c r="B98" s="95"/>
      <c r="C98" s="96"/>
      <c r="D98" s="354">
        <v>3</v>
      </c>
      <c r="E98" s="609"/>
      <c r="F98" s="354"/>
      <c r="G98" s="355"/>
      <c r="H98" s="609"/>
      <c r="I98" s="594">
        <f t="shared" si="0"/>
        <v>0</v>
      </c>
      <c r="J98" s="595"/>
      <c r="K98" s="596"/>
    </row>
    <row r="99" spans="1:11" s="25" customFormat="1" x14ac:dyDescent="0.45">
      <c r="A99" s="389" t="s">
        <v>129</v>
      </c>
      <c r="B99" s="390"/>
      <c r="C99" s="390"/>
      <c r="D99" s="390"/>
      <c r="E99" s="390"/>
      <c r="F99" s="390"/>
      <c r="G99" s="390"/>
      <c r="H99" s="391"/>
      <c r="I99" s="597">
        <f>I93+I94+I95+I96+I97+I98</f>
        <v>0</v>
      </c>
      <c r="J99" s="598"/>
      <c r="K99" s="599"/>
    </row>
    <row r="100" spans="1:11" s="25" customFormat="1" ht="22.5" customHeight="1" x14ac:dyDescent="0.45">
      <c r="A100" s="394" t="s">
        <v>130</v>
      </c>
      <c r="B100" s="395"/>
      <c r="C100" s="395"/>
      <c r="D100" s="395"/>
      <c r="E100" s="395"/>
      <c r="F100" s="395"/>
      <c r="G100" s="395"/>
      <c r="H100" s="396"/>
      <c r="I100" s="567">
        <f>(I99*15)/600</f>
        <v>0</v>
      </c>
      <c r="J100" s="568"/>
      <c r="K100" s="569"/>
    </row>
    <row r="101" spans="1:11" s="25" customFormat="1" ht="75.75" customHeight="1" x14ac:dyDescent="0.4">
      <c r="A101" s="606" t="s">
        <v>62</v>
      </c>
      <c r="B101" s="607"/>
      <c r="C101" s="608"/>
      <c r="D101" s="422" t="s">
        <v>60</v>
      </c>
      <c r="E101" s="423"/>
      <c r="F101" s="424" t="s">
        <v>231</v>
      </c>
      <c r="G101" s="425"/>
      <c r="H101" s="426"/>
      <c r="I101" s="422" t="s">
        <v>61</v>
      </c>
      <c r="J101" s="427"/>
      <c r="K101" s="428"/>
    </row>
    <row r="102" spans="1:11" s="25" customFormat="1" x14ac:dyDescent="0.45">
      <c r="A102" s="86" t="s">
        <v>94</v>
      </c>
      <c r="B102" s="97"/>
      <c r="C102" s="97"/>
      <c r="D102" s="603">
        <v>3</v>
      </c>
      <c r="E102" s="604"/>
      <c r="F102" s="371"/>
      <c r="G102" s="371"/>
      <c r="H102" s="605"/>
      <c r="I102" s="564">
        <f t="shared" ref="I102:I103" si="1">IF(F102&gt;D102,100,F102/D102*100)</f>
        <v>0</v>
      </c>
      <c r="J102" s="565"/>
      <c r="K102" s="566"/>
    </row>
    <row r="103" spans="1:11" s="25" customFormat="1" x14ac:dyDescent="0.45">
      <c r="A103" s="94" t="s">
        <v>95</v>
      </c>
      <c r="B103" s="97"/>
      <c r="C103" s="97"/>
      <c r="D103" s="600">
        <v>3</v>
      </c>
      <c r="E103" s="601"/>
      <c r="F103" s="347"/>
      <c r="G103" s="347"/>
      <c r="H103" s="602"/>
      <c r="I103" s="594">
        <f t="shared" si="1"/>
        <v>0</v>
      </c>
      <c r="J103" s="595"/>
      <c r="K103" s="596"/>
    </row>
    <row r="104" spans="1:11" s="25" customFormat="1" x14ac:dyDescent="0.45">
      <c r="A104" s="389" t="s">
        <v>132</v>
      </c>
      <c r="B104" s="390"/>
      <c r="C104" s="390"/>
      <c r="D104" s="390"/>
      <c r="E104" s="390"/>
      <c r="F104" s="390"/>
      <c r="G104" s="390"/>
      <c r="H104" s="391"/>
      <c r="I104" s="597">
        <f>I102+I103</f>
        <v>0</v>
      </c>
      <c r="J104" s="598"/>
      <c r="K104" s="599"/>
    </row>
    <row r="105" spans="1:11" s="25" customFormat="1" x14ac:dyDescent="0.45">
      <c r="A105" s="394" t="s">
        <v>131</v>
      </c>
      <c r="B105" s="395"/>
      <c r="C105" s="395"/>
      <c r="D105" s="395"/>
      <c r="E105" s="395"/>
      <c r="F105" s="395"/>
      <c r="G105" s="395"/>
      <c r="H105" s="396"/>
      <c r="I105" s="567">
        <f>(I104*5)/200</f>
        <v>0</v>
      </c>
      <c r="J105" s="568"/>
      <c r="K105" s="569"/>
    </row>
    <row r="106" spans="1:11" ht="25.5" x14ac:dyDescent="0.55000000000000004">
      <c r="A106" s="399" t="s">
        <v>133</v>
      </c>
      <c r="B106" s="400"/>
      <c r="C106" s="400"/>
      <c r="D106" s="400"/>
      <c r="E106" s="400"/>
      <c r="F106" s="400"/>
      <c r="G106" s="400"/>
      <c r="H106" s="401"/>
      <c r="I106" s="402">
        <f>ROUND(I90+I100+I105,2)</f>
        <v>0</v>
      </c>
      <c r="J106" s="402"/>
      <c r="K106" s="403"/>
    </row>
    <row r="107" spans="1:11" ht="26.25" x14ac:dyDescent="0.55000000000000004">
      <c r="A107" s="382" t="s">
        <v>19</v>
      </c>
      <c r="B107" s="382"/>
      <c r="C107" s="382"/>
      <c r="D107" s="382"/>
      <c r="E107" s="382"/>
      <c r="F107" s="382"/>
      <c r="G107" s="382"/>
      <c r="H107" s="382"/>
      <c r="I107" s="382"/>
      <c r="J107" s="382"/>
      <c r="K107" s="382"/>
    </row>
    <row r="108" spans="1:11" s="26" customFormat="1" ht="25.5" x14ac:dyDescent="0.45">
      <c r="A108" s="383" t="s">
        <v>20</v>
      </c>
      <c r="B108" s="383"/>
      <c r="C108" s="383"/>
      <c r="D108" s="383"/>
      <c r="E108" s="383"/>
      <c r="F108" s="383"/>
      <c r="G108" s="383"/>
      <c r="H108" s="383"/>
      <c r="I108" s="383"/>
      <c r="J108" s="383"/>
      <c r="K108" s="383"/>
    </row>
    <row r="109" spans="1:11" s="26" customFormat="1" ht="25.5" customHeight="1" x14ac:dyDescent="0.55000000000000004">
      <c r="A109" s="384" t="s">
        <v>21</v>
      </c>
      <c r="B109" s="385"/>
      <c r="C109" s="385"/>
      <c r="D109" s="385"/>
      <c r="E109" s="98"/>
      <c r="F109" s="386" t="s">
        <v>96</v>
      </c>
      <c r="G109" s="387"/>
      <c r="H109" s="387"/>
      <c r="I109" s="387"/>
      <c r="J109" s="387"/>
      <c r="K109" s="388"/>
    </row>
    <row r="110" spans="1:11" s="26" customFormat="1" ht="26.1" customHeight="1" x14ac:dyDescent="0.55000000000000004">
      <c r="A110" s="99"/>
      <c r="B110" s="100"/>
      <c r="C110" s="100"/>
      <c r="D110" s="100"/>
      <c r="E110" s="101"/>
      <c r="F110" s="102"/>
      <c r="G110" s="49"/>
      <c r="H110" s="49"/>
      <c r="I110" s="103"/>
      <c r="J110" s="103"/>
      <c r="K110" s="104"/>
    </row>
    <row r="111" spans="1:11" s="25" customFormat="1" ht="26.1" customHeight="1" x14ac:dyDescent="0.55000000000000004">
      <c r="A111" s="105" t="s">
        <v>22</v>
      </c>
      <c r="B111" s="48"/>
      <c r="C111" s="106" t="s">
        <v>23</v>
      </c>
      <c r="D111" s="49"/>
      <c r="E111" s="76"/>
      <c r="F111" s="107" t="s">
        <v>114</v>
      </c>
      <c r="G111" s="49" t="s">
        <v>115</v>
      </c>
      <c r="H111" s="108"/>
      <c r="I111" s="108" t="s">
        <v>125</v>
      </c>
      <c r="J111" s="103"/>
      <c r="K111" s="109"/>
    </row>
    <row r="112" spans="1:11" s="25" customFormat="1" ht="26.1" customHeight="1" x14ac:dyDescent="0.5">
      <c r="A112" s="102" t="s">
        <v>24</v>
      </c>
      <c r="B112" s="48"/>
      <c r="C112" s="110">
        <f>K75</f>
        <v>0</v>
      </c>
      <c r="D112" s="49"/>
      <c r="E112" s="76"/>
      <c r="F112" s="107" t="s">
        <v>114</v>
      </c>
      <c r="G112" s="49" t="s">
        <v>116</v>
      </c>
      <c r="H112" s="108"/>
      <c r="I112" s="108" t="s">
        <v>126</v>
      </c>
      <c r="J112" s="103"/>
      <c r="K112" s="109"/>
    </row>
    <row r="113" spans="1:11" ht="26.1" customHeight="1" x14ac:dyDescent="0.55000000000000004">
      <c r="A113" s="102" t="s">
        <v>25</v>
      </c>
      <c r="B113" s="48"/>
      <c r="C113" s="111">
        <f>I106</f>
        <v>0</v>
      </c>
      <c r="D113" s="49"/>
      <c r="E113" s="76"/>
      <c r="F113" s="107" t="s">
        <v>114</v>
      </c>
      <c r="G113" s="49" t="s">
        <v>117</v>
      </c>
      <c r="H113" s="108"/>
      <c r="I113" s="108" t="s">
        <v>127</v>
      </c>
      <c r="J113" s="112"/>
      <c r="K113" s="109"/>
    </row>
    <row r="114" spans="1:11" ht="26.1" customHeight="1" x14ac:dyDescent="0.55000000000000004">
      <c r="A114" s="113" t="s">
        <v>26</v>
      </c>
      <c r="B114" s="114"/>
      <c r="C114" s="115">
        <f>ROUND(C112+C113,2)</f>
        <v>0</v>
      </c>
      <c r="D114" s="112"/>
      <c r="E114" s="76"/>
      <c r="F114" s="107" t="s">
        <v>114</v>
      </c>
      <c r="G114" s="49" t="s">
        <v>118</v>
      </c>
      <c r="H114" s="108"/>
      <c r="I114" s="108" t="s">
        <v>128</v>
      </c>
      <c r="J114" s="112"/>
      <c r="K114" s="104"/>
    </row>
    <row r="115" spans="1:11" ht="26.1" customHeight="1" x14ac:dyDescent="0.55000000000000004">
      <c r="A115" s="116"/>
      <c r="B115" s="117"/>
      <c r="C115" s="112"/>
      <c r="D115" s="112"/>
      <c r="E115" s="76"/>
      <c r="F115" s="107" t="s">
        <v>114</v>
      </c>
      <c r="G115" s="49" t="s">
        <v>119</v>
      </c>
      <c r="H115" s="108"/>
      <c r="I115" s="108" t="s">
        <v>27</v>
      </c>
      <c r="J115" s="112"/>
      <c r="K115" s="118"/>
    </row>
    <row r="116" spans="1:11" ht="26.1" customHeight="1" x14ac:dyDescent="0.55000000000000004">
      <c r="A116" s="116"/>
      <c r="B116" s="117"/>
      <c r="C116" s="112"/>
      <c r="D116" s="112"/>
      <c r="E116" s="82"/>
      <c r="F116" s="119"/>
      <c r="G116" s="120"/>
      <c r="H116" s="121"/>
      <c r="I116" s="121"/>
      <c r="J116" s="121"/>
      <c r="K116" s="122"/>
    </row>
    <row r="117" spans="1:11" ht="23.25" x14ac:dyDescent="0.5">
      <c r="A117" s="374" t="s">
        <v>28</v>
      </c>
      <c r="B117" s="375"/>
      <c r="C117" s="375"/>
      <c r="D117" s="375"/>
      <c r="E117" s="375"/>
      <c r="F117" s="379" t="s">
        <v>29</v>
      </c>
      <c r="G117" s="380"/>
      <c r="H117" s="380"/>
      <c r="I117" s="380"/>
      <c r="J117" s="380"/>
      <c r="K117" s="381"/>
    </row>
    <row r="118" spans="1:11" ht="23.25" x14ac:dyDescent="0.5">
      <c r="A118" s="123" t="s">
        <v>120</v>
      </c>
      <c r="B118" s="124"/>
      <c r="C118" s="124"/>
      <c r="D118" s="124"/>
      <c r="E118" s="19"/>
      <c r="F118" s="123" t="s">
        <v>120</v>
      </c>
      <c r="G118" s="124"/>
      <c r="H118" s="124"/>
      <c r="I118" s="125"/>
      <c r="J118" s="125"/>
      <c r="K118" s="27"/>
    </row>
    <row r="119" spans="1:11" ht="23.25" x14ac:dyDescent="0.5">
      <c r="A119" s="126"/>
      <c r="B119" s="127"/>
      <c r="C119" s="127"/>
      <c r="D119" s="127"/>
      <c r="E119" s="19"/>
      <c r="F119" s="126"/>
      <c r="G119" s="128"/>
      <c r="H119" s="129"/>
      <c r="I119" s="129"/>
      <c r="J119" s="129"/>
      <c r="K119" s="130"/>
    </row>
    <row r="120" spans="1:11" ht="23.25" x14ac:dyDescent="0.5">
      <c r="A120" s="131"/>
      <c r="B120" s="132"/>
      <c r="C120" s="132"/>
      <c r="D120" s="132"/>
      <c r="E120" s="19"/>
      <c r="F120" s="131"/>
      <c r="G120" s="133"/>
      <c r="H120" s="134"/>
      <c r="I120" s="134"/>
      <c r="J120" s="134"/>
      <c r="K120" s="27"/>
    </row>
    <row r="121" spans="1:11" ht="23.25" x14ac:dyDescent="0.5">
      <c r="A121" s="377" t="s">
        <v>30</v>
      </c>
      <c r="B121" s="377"/>
      <c r="C121" s="377"/>
      <c r="D121" s="377"/>
      <c r="E121" s="377"/>
      <c r="F121" s="377"/>
      <c r="G121" s="377"/>
      <c r="H121" s="377"/>
      <c r="I121" s="377"/>
      <c r="J121" s="377"/>
      <c r="K121" s="378"/>
    </row>
    <row r="122" spans="1:11" ht="24" customHeight="1" x14ac:dyDescent="0.5">
      <c r="A122" s="374" t="s">
        <v>31</v>
      </c>
      <c r="B122" s="375"/>
      <c r="C122" s="375"/>
      <c r="D122" s="375"/>
      <c r="E122" s="28"/>
      <c r="F122" s="379" t="s">
        <v>32</v>
      </c>
      <c r="G122" s="380"/>
      <c r="H122" s="380"/>
      <c r="I122" s="380"/>
      <c r="J122" s="380"/>
      <c r="K122" s="381"/>
    </row>
    <row r="123" spans="1:11" ht="23.25" x14ac:dyDescent="0.5">
      <c r="A123" s="123" t="s">
        <v>120</v>
      </c>
      <c r="B123" s="124"/>
      <c r="C123" s="124"/>
      <c r="D123" s="124"/>
      <c r="E123" s="19"/>
      <c r="F123" s="123"/>
      <c r="G123" s="124"/>
      <c r="H123" s="124"/>
      <c r="I123" s="125"/>
      <c r="J123" s="125"/>
      <c r="K123" s="27"/>
    </row>
    <row r="124" spans="1:11" ht="23.25" x14ac:dyDescent="0.5">
      <c r="A124" s="126"/>
      <c r="B124" s="127"/>
      <c r="C124" s="127"/>
      <c r="D124" s="127"/>
      <c r="E124" s="19"/>
      <c r="F124" s="126"/>
      <c r="G124" s="128"/>
      <c r="H124" s="129"/>
      <c r="I124" s="129"/>
      <c r="J124" s="129"/>
      <c r="K124" s="130"/>
    </row>
    <row r="125" spans="1:11" ht="24.75" x14ac:dyDescent="0.5">
      <c r="A125" s="74" t="s">
        <v>110</v>
      </c>
      <c r="B125" s="341"/>
      <c r="C125" s="341"/>
      <c r="D125" s="76" t="s">
        <v>35</v>
      </c>
      <c r="E125" s="42"/>
      <c r="F125" s="29"/>
      <c r="G125" s="77" t="s">
        <v>110</v>
      </c>
      <c r="H125" s="75"/>
      <c r="I125" s="135"/>
      <c r="J125" s="135"/>
      <c r="K125" s="20"/>
    </row>
    <row r="126" spans="1:11" ht="24.75" x14ac:dyDescent="0.5">
      <c r="A126" s="74" t="s">
        <v>111</v>
      </c>
      <c r="B126" s="341"/>
      <c r="C126" s="341"/>
      <c r="D126" s="49" t="s">
        <v>112</v>
      </c>
      <c r="E126" s="42"/>
      <c r="F126" s="29"/>
      <c r="G126" s="77" t="s">
        <v>111</v>
      </c>
      <c r="H126" s="79"/>
      <c r="I126" s="136"/>
      <c r="J126" s="136"/>
      <c r="K126" s="80" t="s">
        <v>112</v>
      </c>
    </row>
    <row r="127" spans="1:11" ht="24.75" x14ac:dyDescent="0.5">
      <c r="A127" s="74" t="s">
        <v>100</v>
      </c>
      <c r="B127" s="341"/>
      <c r="C127" s="341"/>
      <c r="D127" s="8"/>
      <c r="E127" s="42"/>
      <c r="F127" s="33"/>
      <c r="G127" s="77" t="s">
        <v>100</v>
      </c>
      <c r="H127" s="79"/>
      <c r="I127" s="137"/>
      <c r="J127" s="137"/>
      <c r="K127" s="20"/>
    </row>
    <row r="128" spans="1:11" ht="24.75" x14ac:dyDescent="0.5">
      <c r="A128" s="81" t="s">
        <v>113</v>
      </c>
      <c r="B128" s="339"/>
      <c r="C128" s="339"/>
      <c r="D128" s="22"/>
      <c r="E128" s="22"/>
      <c r="F128" s="34"/>
      <c r="G128" s="84" t="s">
        <v>113</v>
      </c>
      <c r="H128" s="82"/>
      <c r="I128" s="138"/>
      <c r="J128" s="138"/>
      <c r="K128" s="24"/>
    </row>
    <row r="129" spans="1:11" ht="22.5" customHeight="1" x14ac:dyDescent="0.5">
      <c r="A129" s="374" t="s">
        <v>33</v>
      </c>
      <c r="B129" s="375"/>
      <c r="C129" s="52"/>
      <c r="D129" s="52"/>
      <c r="E129" s="52"/>
      <c r="F129" s="52"/>
      <c r="G129" s="52"/>
      <c r="H129" s="52"/>
      <c r="I129" s="52"/>
      <c r="J129" s="52"/>
      <c r="K129" s="43"/>
    </row>
    <row r="130" spans="1:11" ht="23.25" x14ac:dyDescent="0.5">
      <c r="A130" s="139"/>
      <c r="B130" s="124"/>
      <c r="C130" s="124"/>
      <c r="D130" s="124"/>
      <c r="E130" s="124"/>
      <c r="F130" s="125"/>
      <c r="G130" s="125"/>
      <c r="H130" s="124"/>
      <c r="I130" s="125"/>
      <c r="J130" s="125"/>
      <c r="K130" s="140"/>
    </row>
    <row r="131" spans="1:11" ht="24.75" x14ac:dyDescent="0.5">
      <c r="A131" s="74" t="s">
        <v>110</v>
      </c>
      <c r="B131" s="75"/>
      <c r="C131" s="75"/>
      <c r="D131" s="76"/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111</v>
      </c>
      <c r="B132" s="79"/>
      <c r="C132" s="79"/>
      <c r="D132" s="49" t="s">
        <v>112</v>
      </c>
      <c r="E132" s="19"/>
      <c r="F132" s="19"/>
      <c r="G132" s="19"/>
      <c r="H132" s="19"/>
      <c r="I132" s="19"/>
      <c r="J132" s="19"/>
      <c r="K132" s="20"/>
    </row>
    <row r="133" spans="1:11" ht="24.75" x14ac:dyDescent="0.5">
      <c r="A133" s="74" t="s">
        <v>100</v>
      </c>
      <c r="B133" s="79"/>
      <c r="C133" s="79"/>
      <c r="D133" s="8"/>
      <c r="E133" s="8"/>
      <c r="F133" s="19"/>
      <c r="G133" s="19"/>
      <c r="H133" s="8"/>
      <c r="I133" s="8"/>
      <c r="J133" s="8"/>
      <c r="K133" s="21"/>
    </row>
    <row r="134" spans="1:11" ht="24.75" x14ac:dyDescent="0.5">
      <c r="A134" s="81" t="s">
        <v>113</v>
      </c>
      <c r="B134" s="82"/>
      <c r="C134" s="82"/>
      <c r="D134" s="22"/>
      <c r="E134" s="22"/>
      <c r="F134" s="22"/>
      <c r="G134" s="22"/>
      <c r="H134" s="23"/>
      <c r="I134" s="22"/>
      <c r="J134" s="23"/>
      <c r="K134" s="24"/>
    </row>
    <row r="135" spans="1:11" x14ac:dyDescent="0.45">
      <c r="A135" s="19"/>
      <c r="B135" s="8"/>
      <c r="C135" s="8"/>
      <c r="D135" s="19"/>
      <c r="E135" s="19"/>
      <c r="F135" s="19"/>
      <c r="G135" s="19"/>
      <c r="H135" s="8"/>
      <c r="I135" s="19"/>
      <c r="J135" s="8"/>
      <c r="K135" s="19"/>
    </row>
    <row r="136" spans="1:11" ht="23.25" x14ac:dyDescent="0.45">
      <c r="A136" s="39" t="s">
        <v>34</v>
      </c>
      <c r="B136" s="8"/>
      <c r="C136" s="8"/>
      <c r="D136" s="19"/>
      <c r="E136" s="19"/>
      <c r="F136" s="19"/>
      <c r="G136" s="19"/>
      <c r="H136" s="8"/>
      <c r="I136" s="19"/>
      <c r="J136" s="8"/>
      <c r="K136" s="22"/>
    </row>
    <row r="137" spans="1:11" ht="25.5" x14ac:dyDescent="0.55000000000000004">
      <c r="A137" s="141" t="s">
        <v>35</v>
      </c>
      <c r="B137" s="142"/>
      <c r="C137" s="142"/>
      <c r="D137" s="142"/>
      <c r="E137" s="143"/>
      <c r="F137" s="144" t="s">
        <v>36</v>
      </c>
      <c r="G137" s="145"/>
      <c r="H137" s="145"/>
      <c r="I137" s="145"/>
      <c r="J137" s="145"/>
      <c r="K137" s="146"/>
    </row>
    <row r="138" spans="1:11" ht="25.5" x14ac:dyDescent="0.5">
      <c r="A138" s="147" t="s">
        <v>85</v>
      </c>
      <c r="B138" s="100"/>
      <c r="C138" s="100"/>
      <c r="D138" s="100"/>
      <c r="E138" s="76"/>
      <c r="F138" s="147" t="s">
        <v>86</v>
      </c>
      <c r="G138" s="49"/>
      <c r="H138" s="49"/>
      <c r="I138" s="49"/>
      <c r="J138" s="49"/>
      <c r="K138" s="80"/>
    </row>
    <row r="139" spans="1:11" ht="25.5" x14ac:dyDescent="0.5">
      <c r="A139" s="147" t="s">
        <v>37</v>
      </c>
      <c r="B139" s="100"/>
      <c r="C139" s="100"/>
      <c r="D139" s="100"/>
      <c r="E139" s="76"/>
      <c r="F139" s="148"/>
      <c r="G139" s="49"/>
      <c r="H139" s="49"/>
      <c r="I139" s="49"/>
      <c r="J139" s="49"/>
      <c r="K139" s="80"/>
    </row>
    <row r="140" spans="1:11" ht="25.5" x14ac:dyDescent="0.55000000000000004">
      <c r="A140" s="147" t="s">
        <v>87</v>
      </c>
      <c r="B140" s="100"/>
      <c r="C140" s="100"/>
      <c r="D140" s="100"/>
      <c r="E140" s="149"/>
      <c r="F140" s="99"/>
      <c r="G140" s="100"/>
      <c r="H140" s="100"/>
      <c r="I140" s="51"/>
      <c r="J140" s="51"/>
      <c r="K140" s="104"/>
    </row>
    <row r="141" spans="1:11" ht="25.5" x14ac:dyDescent="0.5">
      <c r="A141" s="147" t="s">
        <v>38</v>
      </c>
      <c r="B141" s="100"/>
      <c r="C141" s="100"/>
      <c r="D141" s="100"/>
      <c r="E141" s="149"/>
      <c r="F141" s="102"/>
      <c r="G141" s="77" t="s">
        <v>110</v>
      </c>
      <c r="H141" s="340"/>
      <c r="I141" s="340"/>
      <c r="J141" s="340"/>
      <c r="K141" s="78" t="s">
        <v>36</v>
      </c>
    </row>
    <row r="142" spans="1:11" ht="24.75" x14ac:dyDescent="0.5">
      <c r="A142" s="147"/>
      <c r="B142" s="76"/>
      <c r="C142" s="76"/>
      <c r="D142" s="76"/>
      <c r="E142" s="149"/>
      <c r="F142" s="102"/>
      <c r="G142" s="77" t="s">
        <v>111</v>
      </c>
      <c r="H142" s="341"/>
      <c r="I142" s="341"/>
      <c r="J142" s="341"/>
      <c r="K142" s="80" t="s">
        <v>112</v>
      </c>
    </row>
    <row r="143" spans="1:11" ht="25.5" x14ac:dyDescent="0.55000000000000004">
      <c r="A143" s="147" t="s">
        <v>88</v>
      </c>
      <c r="B143" s="76"/>
      <c r="C143" s="76"/>
      <c r="D143" s="76"/>
      <c r="E143" s="149"/>
      <c r="F143" s="102"/>
      <c r="G143" s="77" t="s">
        <v>100</v>
      </c>
      <c r="H143" s="341"/>
      <c r="I143" s="341"/>
      <c r="J143" s="341"/>
      <c r="K143" s="104"/>
    </row>
    <row r="144" spans="1:11" ht="25.5" x14ac:dyDescent="0.55000000000000004">
      <c r="A144" s="102" t="s">
        <v>121</v>
      </c>
      <c r="B144" s="75"/>
      <c r="C144" s="76" t="s">
        <v>122</v>
      </c>
      <c r="D144" s="32"/>
      <c r="E144" s="149"/>
      <c r="F144" s="102"/>
      <c r="G144" s="150" t="s">
        <v>113</v>
      </c>
      <c r="H144" s="376"/>
      <c r="I144" s="376"/>
      <c r="J144" s="376"/>
      <c r="K144" s="104"/>
    </row>
    <row r="145" spans="1:11" ht="25.5" x14ac:dyDescent="0.55000000000000004">
      <c r="A145" s="151" t="s">
        <v>123</v>
      </c>
      <c r="B145" s="75"/>
      <c r="C145" s="75"/>
      <c r="D145" s="75"/>
      <c r="E145" s="76" t="s">
        <v>124</v>
      </c>
      <c r="F145" s="102"/>
      <c r="G145" s="76"/>
      <c r="H145" s="76"/>
      <c r="I145" s="51"/>
      <c r="J145" s="51"/>
      <c r="K145" s="104"/>
    </row>
    <row r="146" spans="1:11" ht="25.5" x14ac:dyDescent="0.55000000000000004">
      <c r="A146" s="102">
        <v>2</v>
      </c>
      <c r="B146" s="152"/>
      <c r="C146" s="152"/>
      <c r="D146" s="152"/>
      <c r="E146" s="76" t="s">
        <v>124</v>
      </c>
      <c r="F146" s="102"/>
      <c r="G146" s="76"/>
      <c r="H146" s="76"/>
      <c r="I146" s="51"/>
      <c r="J146" s="51"/>
      <c r="K146" s="104"/>
    </row>
    <row r="147" spans="1:11" ht="25.5" x14ac:dyDescent="0.55000000000000004">
      <c r="A147" s="102"/>
      <c r="B147" s="76"/>
      <c r="C147" s="76"/>
      <c r="D147" s="76"/>
      <c r="E147" s="76"/>
      <c r="F147" s="102"/>
      <c r="G147" s="76"/>
      <c r="H147" s="76"/>
      <c r="I147" s="51"/>
      <c r="J147" s="51"/>
      <c r="K147" s="104"/>
    </row>
    <row r="148" spans="1:11" ht="25.5" x14ac:dyDescent="0.55000000000000004">
      <c r="A148" s="74" t="s">
        <v>110</v>
      </c>
      <c r="B148" s="340"/>
      <c r="C148" s="340"/>
      <c r="D148" s="76" t="s">
        <v>35</v>
      </c>
      <c r="E148" s="76"/>
      <c r="F148" s="102"/>
      <c r="G148" s="76"/>
      <c r="H148" s="76"/>
      <c r="I148" s="51"/>
      <c r="J148" s="51"/>
      <c r="K148" s="104"/>
    </row>
    <row r="149" spans="1:11" ht="25.5" x14ac:dyDescent="0.55000000000000004">
      <c r="A149" s="74" t="s">
        <v>111</v>
      </c>
      <c r="B149" s="341"/>
      <c r="C149" s="341"/>
      <c r="D149" s="49" t="s">
        <v>112</v>
      </c>
      <c r="E149" s="76"/>
      <c r="F149" s="102"/>
      <c r="G149" s="76"/>
      <c r="H149" s="49"/>
      <c r="I149" s="51"/>
      <c r="J149" s="51"/>
      <c r="K149" s="104"/>
    </row>
    <row r="150" spans="1:11" ht="25.5" x14ac:dyDescent="0.55000000000000004">
      <c r="A150" s="74" t="s">
        <v>100</v>
      </c>
      <c r="B150" s="341"/>
      <c r="C150" s="341"/>
      <c r="D150" s="8"/>
      <c r="E150" s="76"/>
      <c r="F150" s="102"/>
      <c r="G150" s="76"/>
      <c r="H150" s="49"/>
      <c r="I150" s="51"/>
      <c r="J150" s="51"/>
      <c r="K150" s="104"/>
    </row>
    <row r="151" spans="1:11" ht="25.5" x14ac:dyDescent="0.55000000000000004">
      <c r="A151" s="81" t="s">
        <v>113</v>
      </c>
      <c r="B151" s="339"/>
      <c r="C151" s="339"/>
      <c r="D151" s="22"/>
      <c r="E151" s="85"/>
      <c r="F151" s="102"/>
      <c r="G151" s="76"/>
      <c r="H151" s="49"/>
      <c r="I151" s="51"/>
      <c r="J151" s="51"/>
      <c r="K151" s="104"/>
    </row>
    <row r="152" spans="1:11" ht="25.5" x14ac:dyDescent="0.55000000000000004">
      <c r="A152" s="147" t="s">
        <v>89</v>
      </c>
      <c r="B152" s="76"/>
      <c r="C152" s="76"/>
      <c r="D152" s="76"/>
      <c r="E152" s="149"/>
      <c r="F152" s="102"/>
      <c r="G152" s="76"/>
      <c r="H152" s="76"/>
      <c r="I152" s="100"/>
      <c r="J152" s="51"/>
      <c r="K152" s="104"/>
    </row>
    <row r="153" spans="1:11" ht="25.5" x14ac:dyDescent="0.55000000000000004">
      <c r="A153" s="74" t="s">
        <v>110</v>
      </c>
      <c r="B153" s="340"/>
      <c r="C153" s="340"/>
      <c r="D153" s="76" t="s">
        <v>35</v>
      </c>
      <c r="E153" s="76"/>
      <c r="F153" s="102"/>
      <c r="G153" s="76"/>
      <c r="H153" s="76"/>
      <c r="I153" s="51"/>
      <c r="J153" s="51"/>
      <c r="K153" s="104"/>
    </row>
    <row r="154" spans="1:11" ht="25.5" x14ac:dyDescent="0.55000000000000004">
      <c r="A154" s="74" t="s">
        <v>111</v>
      </c>
      <c r="B154" s="341"/>
      <c r="C154" s="341"/>
      <c r="D154" s="49" t="s">
        <v>112</v>
      </c>
      <c r="E154" s="76"/>
      <c r="F154" s="102"/>
      <c r="G154" s="76"/>
      <c r="H154" s="49"/>
      <c r="I154" s="51"/>
      <c r="J154" s="51"/>
      <c r="K154" s="104"/>
    </row>
    <row r="155" spans="1:11" ht="25.5" x14ac:dyDescent="0.55000000000000004">
      <c r="A155" s="74" t="s">
        <v>100</v>
      </c>
      <c r="B155" s="341"/>
      <c r="C155" s="341"/>
      <c r="D155" s="8"/>
      <c r="E155" s="76"/>
      <c r="F155" s="102"/>
      <c r="G155" s="76"/>
      <c r="H155" s="49"/>
      <c r="I155" s="51"/>
      <c r="J155" s="51"/>
      <c r="K155" s="104"/>
    </row>
    <row r="156" spans="1:11" ht="25.5" x14ac:dyDescent="0.55000000000000004">
      <c r="A156" s="81" t="s">
        <v>113</v>
      </c>
      <c r="B156" s="339"/>
      <c r="C156" s="339"/>
      <c r="D156" s="22"/>
      <c r="E156" s="85"/>
      <c r="F156" s="102"/>
      <c r="G156" s="76"/>
      <c r="H156" s="49"/>
      <c r="I156" s="51"/>
      <c r="J156" s="51"/>
      <c r="K156" s="104"/>
    </row>
    <row r="157" spans="1:11" ht="25.5" x14ac:dyDescent="0.55000000000000004">
      <c r="A157" s="147" t="s">
        <v>90</v>
      </c>
      <c r="B157" s="76"/>
      <c r="C157" s="76"/>
      <c r="D157" s="76"/>
      <c r="E157" s="149"/>
      <c r="F157" s="102"/>
      <c r="G157" s="76"/>
      <c r="H157" s="76"/>
      <c r="I157" s="100"/>
      <c r="J157" s="51"/>
      <c r="K157" s="104"/>
    </row>
    <row r="158" spans="1:11" ht="25.5" x14ac:dyDescent="0.55000000000000004">
      <c r="A158" s="74" t="s">
        <v>110</v>
      </c>
      <c r="B158" s="340"/>
      <c r="C158" s="340"/>
      <c r="D158" s="76" t="s">
        <v>35</v>
      </c>
      <c r="E158" s="76"/>
      <c r="F158" s="102"/>
      <c r="G158" s="76"/>
      <c r="H158" s="76"/>
      <c r="I158" s="51"/>
      <c r="J158" s="51"/>
      <c r="K158" s="104"/>
    </row>
    <row r="159" spans="1:11" ht="25.5" x14ac:dyDescent="0.55000000000000004">
      <c r="A159" s="74" t="s">
        <v>111</v>
      </c>
      <c r="B159" s="341"/>
      <c r="C159" s="341"/>
      <c r="D159" s="49" t="s">
        <v>112</v>
      </c>
      <c r="E159" s="76"/>
      <c r="F159" s="102"/>
      <c r="G159" s="76"/>
      <c r="H159" s="49"/>
      <c r="I159" s="51"/>
      <c r="J159" s="51"/>
      <c r="K159" s="104"/>
    </row>
    <row r="160" spans="1:11" ht="25.5" x14ac:dyDescent="0.55000000000000004">
      <c r="A160" s="74" t="s">
        <v>100</v>
      </c>
      <c r="B160" s="341"/>
      <c r="C160" s="341"/>
      <c r="D160" s="8"/>
      <c r="E160" s="76"/>
      <c r="F160" s="102"/>
      <c r="G160" s="76"/>
      <c r="H160" s="49"/>
      <c r="I160" s="51"/>
      <c r="J160" s="51"/>
      <c r="K160" s="104"/>
    </row>
    <row r="161" spans="1:11" ht="25.5" x14ac:dyDescent="0.55000000000000004">
      <c r="A161" s="81" t="s">
        <v>113</v>
      </c>
      <c r="B161" s="339"/>
      <c r="C161" s="339"/>
      <c r="D161" s="22"/>
      <c r="E161" s="83"/>
      <c r="F161" s="119"/>
      <c r="G161" s="83"/>
      <c r="H161" s="82"/>
      <c r="I161" s="153"/>
      <c r="J161" s="153"/>
      <c r="K161" s="154"/>
    </row>
    <row r="162" spans="1:11" s="32" customFormat="1" ht="23.25" x14ac:dyDescent="0.5">
      <c r="A162" s="19"/>
      <c r="B162" s="8"/>
      <c r="C162" s="8"/>
      <c r="D162" s="8"/>
      <c r="E162" s="19"/>
      <c r="F162" s="19"/>
      <c r="G162" s="19"/>
      <c r="H162" s="8"/>
      <c r="I162" s="44"/>
      <c r="J162" s="44"/>
      <c r="K162" s="44"/>
    </row>
    <row r="163" spans="1:11" s="30" customFormat="1" ht="23.25" x14ac:dyDescent="0.45">
      <c r="A163" s="358" t="s">
        <v>39</v>
      </c>
      <c r="B163" s="358"/>
      <c r="C163" s="358"/>
      <c r="D163" s="358"/>
      <c r="E163" s="358"/>
      <c r="F163" s="358"/>
      <c r="G163" s="358"/>
      <c r="H163" s="358"/>
      <c r="I163" s="358"/>
      <c r="J163" s="358"/>
      <c r="K163" s="358"/>
    </row>
    <row r="164" spans="1:11" s="30" customFormat="1" ht="23.25" x14ac:dyDescent="0.45">
      <c r="A164" s="45" t="s">
        <v>40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</row>
    <row r="165" spans="1:11" ht="42" customHeight="1" x14ac:dyDescent="0.45">
      <c r="A165" s="359" t="s">
        <v>41</v>
      </c>
      <c r="B165" s="360"/>
      <c r="C165" s="361" t="s">
        <v>42</v>
      </c>
      <c r="D165" s="362"/>
      <c r="E165" s="362"/>
      <c r="F165" s="363" t="s">
        <v>43</v>
      </c>
      <c r="G165" s="364"/>
      <c r="H165" s="364"/>
      <c r="I165" s="364"/>
      <c r="J165" s="363" t="s">
        <v>44</v>
      </c>
      <c r="K165" s="365"/>
    </row>
    <row r="166" spans="1:11" ht="24" customHeight="1" x14ac:dyDescent="0.5">
      <c r="A166" s="366" t="s">
        <v>74</v>
      </c>
      <c r="B166" s="367"/>
      <c r="C166" s="368"/>
      <c r="D166" s="369"/>
      <c r="E166" s="369"/>
      <c r="F166" s="370"/>
      <c r="G166" s="371"/>
      <c r="H166" s="371"/>
      <c r="I166" s="371"/>
      <c r="J166" s="372"/>
      <c r="K166" s="373"/>
    </row>
    <row r="167" spans="1:11" ht="24" customHeight="1" x14ac:dyDescent="0.5">
      <c r="A167" s="342"/>
      <c r="B167" s="343"/>
      <c r="C167" s="344"/>
      <c r="D167" s="345"/>
      <c r="E167" s="345"/>
      <c r="F167" s="346"/>
      <c r="G167" s="347"/>
      <c r="H167" s="347"/>
      <c r="I167" s="347"/>
      <c r="J167" s="348"/>
      <c r="K167" s="349"/>
    </row>
    <row r="168" spans="1:11" ht="24" customHeight="1" x14ac:dyDescent="0.5">
      <c r="A168" s="342"/>
      <c r="B168" s="343"/>
      <c r="C168" s="344"/>
      <c r="D168" s="345"/>
      <c r="E168" s="345"/>
      <c r="F168" s="346"/>
      <c r="G168" s="347"/>
      <c r="H168" s="347"/>
      <c r="I168" s="347"/>
      <c r="J168" s="348"/>
      <c r="K168" s="349"/>
    </row>
    <row r="169" spans="1:11" ht="24" customHeight="1" x14ac:dyDescent="0.5">
      <c r="A169" s="342"/>
      <c r="B169" s="343"/>
      <c r="C169" s="344"/>
      <c r="D169" s="345"/>
      <c r="E169" s="345"/>
      <c r="F169" s="346"/>
      <c r="G169" s="347"/>
      <c r="H169" s="347"/>
      <c r="I169" s="347"/>
      <c r="J169" s="348"/>
      <c r="K169" s="349"/>
    </row>
    <row r="170" spans="1:11" ht="24" customHeight="1" x14ac:dyDescent="0.5">
      <c r="A170" s="350"/>
      <c r="B170" s="351"/>
      <c r="C170" s="352"/>
      <c r="D170" s="353"/>
      <c r="E170" s="610"/>
      <c r="F170" s="354"/>
      <c r="G170" s="355"/>
      <c r="H170" s="355"/>
      <c r="I170" s="609"/>
      <c r="J170" s="356"/>
      <c r="K170" s="357"/>
    </row>
    <row r="171" spans="1:11" x14ac:dyDescent="0.45">
      <c r="A171" s="41"/>
      <c r="B171" s="42"/>
      <c r="C171" s="42"/>
      <c r="D171" s="42"/>
      <c r="E171" s="42"/>
      <c r="F171" s="19"/>
      <c r="G171" s="40"/>
      <c r="H171" s="8"/>
      <c r="I171" s="8"/>
      <c r="J171" s="8"/>
      <c r="K171" s="21"/>
    </row>
    <row r="172" spans="1:11" x14ac:dyDescent="0.45">
      <c r="A172" s="41"/>
      <c r="B172" s="42"/>
      <c r="C172" s="42"/>
      <c r="D172" s="42"/>
      <c r="E172" s="42"/>
      <c r="F172" s="19"/>
      <c r="G172" s="40"/>
      <c r="H172" s="8"/>
      <c r="I172" s="8"/>
      <c r="J172" s="8"/>
      <c r="K172" s="21"/>
    </row>
    <row r="173" spans="1:11" ht="24.75" x14ac:dyDescent="0.5">
      <c r="A173" s="74" t="s">
        <v>110</v>
      </c>
      <c r="B173" s="340"/>
      <c r="C173" s="340"/>
      <c r="D173" s="76" t="s">
        <v>36</v>
      </c>
      <c r="E173" s="76"/>
      <c r="F173" s="77" t="s">
        <v>110</v>
      </c>
      <c r="G173" s="340"/>
      <c r="H173" s="340"/>
      <c r="I173" s="340"/>
      <c r="J173" s="340"/>
      <c r="K173" s="78" t="s">
        <v>35</v>
      </c>
    </row>
    <row r="174" spans="1:11" ht="24.75" x14ac:dyDescent="0.5">
      <c r="A174" s="74" t="s">
        <v>111</v>
      </c>
      <c r="B174" s="341"/>
      <c r="C174" s="341"/>
      <c r="D174" s="49" t="s">
        <v>112</v>
      </c>
      <c r="E174" s="49"/>
      <c r="F174" s="77" t="s">
        <v>111</v>
      </c>
      <c r="G174" s="341"/>
      <c r="H174" s="341"/>
      <c r="I174" s="341"/>
      <c r="J174" s="341"/>
      <c r="K174" s="80" t="s">
        <v>112</v>
      </c>
    </row>
    <row r="175" spans="1:11" ht="24.75" x14ac:dyDescent="0.5">
      <c r="A175" s="74" t="s">
        <v>100</v>
      </c>
      <c r="B175" s="341"/>
      <c r="C175" s="341"/>
      <c r="D175" s="49"/>
      <c r="E175" s="49"/>
      <c r="F175" s="77" t="s">
        <v>100</v>
      </c>
      <c r="G175" s="341"/>
      <c r="H175" s="341"/>
      <c r="I175" s="341"/>
      <c r="J175" s="341"/>
      <c r="K175" s="80"/>
    </row>
    <row r="176" spans="1:11" ht="24.75" x14ac:dyDescent="0.5">
      <c r="A176" s="81" t="s">
        <v>113</v>
      </c>
      <c r="B176" s="339"/>
      <c r="C176" s="339"/>
      <c r="D176" s="82"/>
      <c r="E176" s="83"/>
      <c r="F176" s="84" t="s">
        <v>113</v>
      </c>
      <c r="G176" s="339"/>
      <c r="H176" s="339"/>
      <c r="I176" s="339"/>
      <c r="J176" s="339"/>
      <c r="K176" s="85"/>
    </row>
  </sheetData>
  <mergeCells count="185">
    <mergeCell ref="E26:I26"/>
    <mergeCell ref="E30:I30"/>
    <mergeCell ref="E36:I36"/>
    <mergeCell ref="E37:I38"/>
    <mergeCell ref="E39:I39"/>
    <mergeCell ref="A51:B52"/>
    <mergeCell ref="C51:C52"/>
    <mergeCell ref="D51:D52"/>
    <mergeCell ref="B174:C174"/>
    <mergeCell ref="B127:C127"/>
    <mergeCell ref="B128:C128"/>
    <mergeCell ref="B148:C148"/>
    <mergeCell ref="B149:C149"/>
    <mergeCell ref="B150:C150"/>
    <mergeCell ref="B151:C151"/>
    <mergeCell ref="H141:J141"/>
    <mergeCell ref="H142:J142"/>
    <mergeCell ref="H143:J143"/>
    <mergeCell ref="H144:J144"/>
    <mergeCell ref="C167:E167"/>
    <mergeCell ref="F167:I167"/>
    <mergeCell ref="J167:K167"/>
    <mergeCell ref="A168:B168"/>
    <mergeCell ref="C168:E168"/>
    <mergeCell ref="B175:C175"/>
    <mergeCell ref="B176:C176"/>
    <mergeCell ref="G173:J173"/>
    <mergeCell ref="G174:J174"/>
    <mergeCell ref="G175:J175"/>
    <mergeCell ref="G176:J176"/>
    <mergeCell ref="B153:C153"/>
    <mergeCell ref="B154:C154"/>
    <mergeCell ref="B155:C155"/>
    <mergeCell ref="B156:C156"/>
    <mergeCell ref="B158:C158"/>
    <mergeCell ref="B159:C159"/>
    <mergeCell ref="B160:C160"/>
    <mergeCell ref="B161:C161"/>
    <mergeCell ref="B173:C173"/>
    <mergeCell ref="A170:B170"/>
    <mergeCell ref="C170:E170"/>
    <mergeCell ref="F170:I170"/>
    <mergeCell ref="J170:K170"/>
    <mergeCell ref="A169:B169"/>
    <mergeCell ref="C169:E169"/>
    <mergeCell ref="F169:I169"/>
    <mergeCell ref="J169:K169"/>
    <mergeCell ref="A167:B167"/>
    <mergeCell ref="F168:I168"/>
    <mergeCell ref="J168:K168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A163:K163"/>
    <mergeCell ref="A117:E117"/>
    <mergeCell ref="F117:K117"/>
    <mergeCell ref="A121:K121"/>
    <mergeCell ref="A122:D122"/>
    <mergeCell ref="F122:K122"/>
    <mergeCell ref="A129:B129"/>
    <mergeCell ref="D102:E102"/>
    <mergeCell ref="F102:H102"/>
    <mergeCell ref="I102:K102"/>
    <mergeCell ref="D103:E103"/>
    <mergeCell ref="F103:H103"/>
    <mergeCell ref="I103:K103"/>
    <mergeCell ref="A108:K108"/>
    <mergeCell ref="A109:D109"/>
    <mergeCell ref="F109:K109"/>
    <mergeCell ref="A104:H104"/>
    <mergeCell ref="I104:K104"/>
    <mergeCell ref="A105:H105"/>
    <mergeCell ref="I105:K105"/>
    <mergeCell ref="A106:H106"/>
    <mergeCell ref="I106:K106"/>
    <mergeCell ref="A107:K107"/>
    <mergeCell ref="B125:C125"/>
    <mergeCell ref="B126:C126"/>
    <mergeCell ref="A100:H100"/>
    <mergeCell ref="I100:K100"/>
    <mergeCell ref="A101:C101"/>
    <mergeCell ref="D101:E101"/>
    <mergeCell ref="F101:H101"/>
    <mergeCell ref="I101:K101"/>
    <mergeCell ref="D97:E97"/>
    <mergeCell ref="F97:H97"/>
    <mergeCell ref="D98:E98"/>
    <mergeCell ref="F98:H98"/>
    <mergeCell ref="I98:K98"/>
    <mergeCell ref="A99:H99"/>
    <mergeCell ref="I99:K99"/>
    <mergeCell ref="I97:K97"/>
    <mergeCell ref="D95:E95"/>
    <mergeCell ref="F95:H95"/>
    <mergeCell ref="I95:K95"/>
    <mergeCell ref="D96:E96"/>
    <mergeCell ref="F96:H96"/>
    <mergeCell ref="I96:K96"/>
    <mergeCell ref="D93:E93"/>
    <mergeCell ref="F93:H93"/>
    <mergeCell ref="I93:K93"/>
    <mergeCell ref="D94:E94"/>
    <mergeCell ref="F94:H94"/>
    <mergeCell ref="I94:K94"/>
    <mergeCell ref="A90:H90"/>
    <mergeCell ref="I90:K90"/>
    <mergeCell ref="A91:C92"/>
    <mergeCell ref="D91:E92"/>
    <mergeCell ref="F91:H92"/>
    <mergeCell ref="I91:K92"/>
    <mergeCell ref="A88:C88"/>
    <mergeCell ref="D88:E88"/>
    <mergeCell ref="F88:H88"/>
    <mergeCell ref="I88:K88"/>
    <mergeCell ref="A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A84:C84"/>
    <mergeCell ref="D84:E84"/>
    <mergeCell ref="F84:H84"/>
    <mergeCell ref="I84:K84"/>
    <mergeCell ref="A85:C85"/>
    <mergeCell ref="D85:E85"/>
    <mergeCell ref="F85:H85"/>
    <mergeCell ref="I85:K85"/>
    <mergeCell ref="A75:J75"/>
    <mergeCell ref="A82:C83"/>
    <mergeCell ref="D82:E83"/>
    <mergeCell ref="F82:H83"/>
    <mergeCell ref="I82:K83"/>
    <mergeCell ref="E51:I51"/>
    <mergeCell ref="B77:C77"/>
    <mergeCell ref="B78:C78"/>
    <mergeCell ref="B79:C79"/>
    <mergeCell ref="B80:C80"/>
    <mergeCell ref="G77:J77"/>
    <mergeCell ref="G78:J78"/>
    <mergeCell ref="G79:J79"/>
    <mergeCell ref="G80:J80"/>
    <mergeCell ref="J51:J52"/>
    <mergeCell ref="K51:K52"/>
    <mergeCell ref="E55:E56"/>
    <mergeCell ref="F55:F56"/>
    <mergeCell ref="G55:G56"/>
    <mergeCell ref="H55:H56"/>
    <mergeCell ref="I55:I56"/>
    <mergeCell ref="E66:I66"/>
    <mergeCell ref="A22:B23"/>
    <mergeCell ref="C22:C23"/>
    <mergeCell ref="D22:D23"/>
    <mergeCell ref="E22:I22"/>
    <mergeCell ref="J22:J23"/>
    <mergeCell ref="K22:K23"/>
    <mergeCell ref="C17:H17"/>
    <mergeCell ref="I17:K17"/>
    <mergeCell ref="C18:H18"/>
    <mergeCell ref="I18:K18"/>
    <mergeCell ref="C19:H19"/>
    <mergeCell ref="I19:K19"/>
    <mergeCell ref="C14:H14"/>
    <mergeCell ref="I14:K14"/>
    <mergeCell ref="C15:H15"/>
    <mergeCell ref="I15:K15"/>
    <mergeCell ref="C16:H16"/>
    <mergeCell ref="I16:K16"/>
    <mergeCell ref="A1:K1"/>
    <mergeCell ref="A2:K2"/>
    <mergeCell ref="C11:H11"/>
    <mergeCell ref="C13:H13"/>
    <mergeCell ref="I13:K13"/>
    <mergeCell ref="C12:H12"/>
    <mergeCell ref="A11:B12"/>
    <mergeCell ref="I11:K1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19" max="16383" man="1"/>
    <brk id="106" max="16383" man="1"/>
    <brk id="16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88"/>
  <sheetViews>
    <sheetView zoomScale="80" zoomScaleNormal="80" zoomScaleSheetLayoutView="70" workbookViewId="0">
      <selection activeCell="C16" sqref="C16:H16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6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" style="5" customWidth="1"/>
    <col min="12" max="16384" width="9.140625" style="5"/>
  </cols>
  <sheetData>
    <row r="1" spans="1:11" ht="26.25" x14ac:dyDescent="0.55000000000000004">
      <c r="A1" s="527" t="s">
        <v>5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</row>
    <row r="2" spans="1:11" s="278" customFormat="1" ht="26.25" x14ac:dyDescent="0.55000000000000004">
      <c r="A2" s="540" t="s">
        <v>174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97</v>
      </c>
      <c r="C4" s="56"/>
      <c r="D4" s="54"/>
      <c r="E4" s="56"/>
      <c r="F4" s="55" t="s">
        <v>98</v>
      </c>
      <c r="G4" s="54"/>
      <c r="H4" s="54"/>
      <c r="I4" s="54"/>
      <c r="J4" s="54"/>
      <c r="K4" s="54"/>
    </row>
    <row r="5" spans="1:11" ht="26.25" x14ac:dyDescent="0.55000000000000004">
      <c r="A5" s="53" t="s">
        <v>99</v>
      </c>
      <c r="B5" s="155"/>
      <c r="C5" s="54"/>
      <c r="D5" s="54"/>
      <c r="E5" s="56"/>
      <c r="F5" s="53" t="s">
        <v>100</v>
      </c>
      <c r="G5" s="54"/>
      <c r="H5" s="155"/>
      <c r="I5" s="57"/>
      <c r="J5" s="57"/>
      <c r="K5" s="54"/>
    </row>
    <row r="6" spans="1:11" ht="26.25" x14ac:dyDescent="0.55000000000000004">
      <c r="A6" s="58" t="s">
        <v>101</v>
      </c>
      <c r="B6" s="156"/>
      <c r="C6" s="59"/>
      <c r="D6" s="60"/>
      <c r="E6" s="56"/>
      <c r="F6" s="55" t="s">
        <v>102</v>
      </c>
      <c r="G6" s="55"/>
      <c r="H6" s="55"/>
      <c r="I6" s="55"/>
      <c r="J6" s="54"/>
      <c r="K6" s="54"/>
    </row>
    <row r="7" spans="1:11" ht="26.25" x14ac:dyDescent="0.55000000000000004">
      <c r="A7" s="58" t="s">
        <v>103</v>
      </c>
      <c r="B7" s="158"/>
      <c r="C7" s="61" t="s">
        <v>104</v>
      </c>
      <c r="D7" s="159"/>
      <c r="E7" s="56" t="s">
        <v>105</v>
      </c>
      <c r="F7" s="58" t="s">
        <v>106</v>
      </c>
      <c r="G7" s="55"/>
      <c r="H7" s="155"/>
      <c r="I7" s="62"/>
      <c r="J7" s="57"/>
      <c r="K7" s="54"/>
    </row>
    <row r="8" spans="1:11" ht="25.5" x14ac:dyDescent="0.5">
      <c r="A8" s="50" t="s">
        <v>107</v>
      </c>
      <c r="B8" s="157"/>
      <c r="C8" s="64"/>
      <c r="D8" s="47"/>
      <c r="E8" s="47"/>
      <c r="F8" s="47"/>
      <c r="G8" s="47"/>
      <c r="H8" s="47"/>
      <c r="I8" s="47"/>
      <c r="J8" s="46"/>
      <c r="K8" s="46"/>
    </row>
    <row r="9" spans="1:11" ht="26.25" x14ac:dyDescent="0.55000000000000004">
      <c r="A9" s="53" t="s">
        <v>35</v>
      </c>
      <c r="B9" s="155"/>
      <c r="C9" s="57"/>
      <c r="D9" s="54"/>
      <c r="E9" s="56"/>
      <c r="F9" s="53" t="s">
        <v>100</v>
      </c>
      <c r="G9" s="63"/>
      <c r="H9" s="155"/>
      <c r="I9" s="57"/>
      <c r="J9" s="57"/>
      <c r="K9" s="54"/>
    </row>
    <row r="10" spans="1:11" ht="25.5" x14ac:dyDescent="0.55000000000000004">
      <c r="A10" s="274" t="s">
        <v>6</v>
      </c>
      <c r="B10" s="274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23.25" customHeight="1" x14ac:dyDescent="0.55000000000000004">
      <c r="A11" s="528" t="s">
        <v>7</v>
      </c>
      <c r="B11" s="529"/>
      <c r="C11" s="532" t="s">
        <v>108</v>
      </c>
      <c r="D11" s="533"/>
      <c r="E11" s="533"/>
      <c r="F11" s="533"/>
      <c r="G11" s="533"/>
      <c r="H11" s="534"/>
      <c r="I11" s="528" t="s">
        <v>8</v>
      </c>
      <c r="J11" s="535"/>
      <c r="K11" s="529"/>
    </row>
    <row r="12" spans="1:11" ht="23.25" customHeight="1" x14ac:dyDescent="0.55000000000000004">
      <c r="A12" s="530"/>
      <c r="B12" s="531"/>
      <c r="C12" s="537" t="s">
        <v>109</v>
      </c>
      <c r="D12" s="538"/>
      <c r="E12" s="538"/>
      <c r="F12" s="538"/>
      <c r="G12" s="538"/>
      <c r="H12" s="539"/>
      <c r="I12" s="530"/>
      <c r="J12" s="536"/>
      <c r="K12" s="531"/>
    </row>
    <row r="13" spans="1:11" ht="25.5" x14ac:dyDescent="0.5">
      <c r="A13" s="65" t="s">
        <v>9</v>
      </c>
      <c r="B13" s="66"/>
      <c r="C13" s="507" t="s">
        <v>72</v>
      </c>
      <c r="D13" s="508"/>
      <c r="E13" s="508"/>
      <c r="F13" s="508"/>
      <c r="G13" s="508"/>
      <c r="H13" s="509"/>
      <c r="I13" s="510"/>
      <c r="J13" s="510"/>
      <c r="K13" s="511"/>
    </row>
    <row r="14" spans="1:11" ht="25.5" x14ac:dyDescent="0.5">
      <c r="A14" s="65" t="s">
        <v>10</v>
      </c>
      <c r="B14" s="66"/>
      <c r="C14" s="507" t="s">
        <v>73</v>
      </c>
      <c r="D14" s="508"/>
      <c r="E14" s="508"/>
      <c r="F14" s="508"/>
      <c r="G14" s="508"/>
      <c r="H14" s="509"/>
      <c r="I14" s="510"/>
      <c r="J14" s="510"/>
      <c r="K14" s="511"/>
    </row>
    <row r="15" spans="1:11" ht="25.5" x14ac:dyDescent="0.5">
      <c r="A15" s="65" t="s">
        <v>11</v>
      </c>
      <c r="B15" s="66"/>
      <c r="C15" s="507" t="s">
        <v>73</v>
      </c>
      <c r="D15" s="508"/>
      <c r="E15" s="508"/>
      <c r="F15" s="508"/>
      <c r="G15" s="508"/>
      <c r="H15" s="509"/>
      <c r="I15" s="510"/>
      <c r="J15" s="510"/>
      <c r="K15" s="511"/>
    </row>
    <row r="16" spans="1:11" ht="25.5" x14ac:dyDescent="0.5">
      <c r="A16" s="67" t="s">
        <v>12</v>
      </c>
      <c r="B16" s="68"/>
      <c r="C16" s="507" t="s">
        <v>73</v>
      </c>
      <c r="D16" s="508"/>
      <c r="E16" s="508"/>
      <c r="F16" s="508"/>
      <c r="G16" s="508"/>
      <c r="H16" s="509"/>
      <c r="I16" s="510"/>
      <c r="J16" s="510"/>
      <c r="K16" s="511"/>
    </row>
    <row r="17" spans="1:12" ht="25.5" x14ac:dyDescent="0.5">
      <c r="A17" s="67" t="s">
        <v>13</v>
      </c>
      <c r="B17" s="68"/>
      <c r="C17" s="507" t="s">
        <v>73</v>
      </c>
      <c r="D17" s="508"/>
      <c r="E17" s="508"/>
      <c r="F17" s="508"/>
      <c r="G17" s="508"/>
      <c r="H17" s="509"/>
      <c r="I17" s="510"/>
      <c r="J17" s="510"/>
      <c r="K17" s="511"/>
    </row>
    <row r="18" spans="1:12" ht="25.5" x14ac:dyDescent="0.5">
      <c r="A18" s="69" t="s">
        <v>14</v>
      </c>
      <c r="B18" s="70"/>
      <c r="C18" s="507" t="s">
        <v>73</v>
      </c>
      <c r="D18" s="508"/>
      <c r="E18" s="508"/>
      <c r="F18" s="508"/>
      <c r="G18" s="508"/>
      <c r="H18" s="509"/>
      <c r="I18" s="510"/>
      <c r="J18" s="510"/>
      <c r="K18" s="511"/>
    </row>
    <row r="19" spans="1:12" ht="25.5" x14ac:dyDescent="0.5">
      <c r="A19" s="71" t="s">
        <v>15</v>
      </c>
      <c r="B19" s="72"/>
      <c r="C19" s="507" t="s">
        <v>73</v>
      </c>
      <c r="D19" s="508"/>
      <c r="E19" s="508"/>
      <c r="F19" s="508"/>
      <c r="G19" s="508"/>
      <c r="H19" s="509"/>
      <c r="I19" s="510"/>
      <c r="J19" s="510"/>
      <c r="K19" s="511"/>
    </row>
    <row r="20" spans="1:12" ht="23.25" x14ac:dyDescent="0.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2" ht="23.25" x14ac:dyDescent="0.5">
      <c r="A21" s="6" t="s">
        <v>83</v>
      </c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s="9" customFormat="1" ht="21.75" customHeight="1" x14ac:dyDescent="0.2">
      <c r="A22" s="487" t="s">
        <v>185</v>
      </c>
      <c r="B22" s="488"/>
      <c r="C22" s="491" t="s">
        <v>186</v>
      </c>
      <c r="D22" s="493" t="s">
        <v>187</v>
      </c>
      <c r="E22" s="495" t="s">
        <v>49</v>
      </c>
      <c r="F22" s="496"/>
      <c r="G22" s="496"/>
      <c r="H22" s="496"/>
      <c r="I22" s="496"/>
      <c r="J22" s="497" t="s">
        <v>16</v>
      </c>
      <c r="K22" s="497" t="s">
        <v>91</v>
      </c>
    </row>
    <row r="23" spans="1:12" s="9" customFormat="1" ht="63" customHeight="1" x14ac:dyDescent="0.2">
      <c r="A23" s="489"/>
      <c r="B23" s="490"/>
      <c r="C23" s="502"/>
      <c r="D23" s="494"/>
      <c r="E23" s="282" t="s">
        <v>75</v>
      </c>
      <c r="F23" s="282" t="s">
        <v>76</v>
      </c>
      <c r="G23" s="282" t="s">
        <v>77</v>
      </c>
      <c r="H23" s="10" t="s">
        <v>78</v>
      </c>
      <c r="I23" s="31" t="s">
        <v>79</v>
      </c>
      <c r="J23" s="498"/>
      <c r="K23" s="503"/>
    </row>
    <row r="24" spans="1:12" s="9" customFormat="1" ht="21" x14ac:dyDescent="0.45">
      <c r="A24" s="160" t="s">
        <v>134</v>
      </c>
      <c r="B24" s="161"/>
      <c r="C24" s="161"/>
      <c r="D24" s="162"/>
      <c r="E24" s="162"/>
      <c r="F24" s="162"/>
      <c r="G24" s="162"/>
      <c r="H24" s="162"/>
      <c r="I24" s="162"/>
      <c r="J24" s="162"/>
      <c r="K24" s="163"/>
    </row>
    <row r="25" spans="1:12" s="9" customFormat="1" ht="21.75" customHeight="1" x14ac:dyDescent="0.2">
      <c r="A25" s="164" t="s">
        <v>135</v>
      </c>
      <c r="B25" s="165"/>
      <c r="C25" s="165"/>
      <c r="D25" s="166"/>
      <c r="E25" s="167"/>
      <c r="F25" s="167"/>
      <c r="G25" s="167"/>
      <c r="H25" s="167"/>
      <c r="I25" s="168"/>
      <c r="J25" s="169"/>
      <c r="K25" s="170"/>
    </row>
    <row r="26" spans="1:12" s="176" customFormat="1" ht="20.25" customHeight="1" x14ac:dyDescent="0.45">
      <c r="A26" s="171" t="s">
        <v>136</v>
      </c>
      <c r="B26" s="172"/>
      <c r="C26" s="173">
        <v>3</v>
      </c>
      <c r="D26" s="173" t="s">
        <v>2</v>
      </c>
      <c r="E26" s="512" t="s">
        <v>47</v>
      </c>
      <c r="F26" s="513"/>
      <c r="G26" s="513"/>
      <c r="H26" s="513"/>
      <c r="I26" s="514"/>
      <c r="J26" s="174"/>
      <c r="K26" s="175">
        <f>(C26*J26)/5</f>
        <v>0</v>
      </c>
    </row>
    <row r="27" spans="1:12" s="176" customFormat="1" ht="20.25" customHeight="1" x14ac:dyDescent="0.45">
      <c r="A27" s="283" t="s">
        <v>188</v>
      </c>
      <c r="B27" s="284"/>
      <c r="C27" s="285">
        <v>3</v>
      </c>
      <c r="D27" s="285" t="s">
        <v>2</v>
      </c>
      <c r="E27" s="286" t="s">
        <v>189</v>
      </c>
      <c r="F27" s="286" t="s">
        <v>190</v>
      </c>
      <c r="G27" s="286" t="s">
        <v>191</v>
      </c>
      <c r="H27" s="286" t="s">
        <v>192</v>
      </c>
      <c r="I27" s="286" t="s">
        <v>193</v>
      </c>
      <c r="J27" s="180"/>
      <c r="K27" s="181">
        <f>(C27*J27)/5</f>
        <v>0</v>
      </c>
      <c r="L27" s="287" t="s">
        <v>194</v>
      </c>
    </row>
    <row r="28" spans="1:12" s="176" customFormat="1" ht="20.25" customHeight="1" x14ac:dyDescent="0.45">
      <c r="A28" s="288" t="s">
        <v>195</v>
      </c>
      <c r="B28" s="289"/>
      <c r="C28" s="261"/>
      <c r="D28" s="261"/>
      <c r="E28" s="290"/>
      <c r="F28" s="290"/>
      <c r="G28" s="290"/>
      <c r="H28" s="290"/>
      <c r="I28" s="290"/>
      <c r="J28" s="185"/>
      <c r="K28" s="186"/>
    </row>
    <row r="29" spans="1:12" s="176" customFormat="1" ht="21.75" customHeight="1" x14ac:dyDescent="0.45">
      <c r="A29" s="262" t="s">
        <v>196</v>
      </c>
      <c r="B29" s="291"/>
      <c r="C29" s="261"/>
      <c r="D29" s="261"/>
      <c r="E29" s="292"/>
      <c r="F29" s="292"/>
      <c r="G29" s="292"/>
      <c r="H29" s="292"/>
      <c r="I29" s="292"/>
      <c r="J29" s="185"/>
      <c r="K29" s="186"/>
    </row>
    <row r="30" spans="1:12" s="176" customFormat="1" ht="21.75" customHeight="1" x14ac:dyDescent="0.45">
      <c r="A30" s="177" t="s">
        <v>138</v>
      </c>
      <c r="B30" s="188"/>
      <c r="C30" s="179">
        <v>3</v>
      </c>
      <c r="D30" s="179" t="s">
        <v>137</v>
      </c>
      <c r="E30" s="515" t="s">
        <v>47</v>
      </c>
      <c r="F30" s="516"/>
      <c r="G30" s="516"/>
      <c r="H30" s="516"/>
      <c r="I30" s="517"/>
      <c r="J30" s="180"/>
      <c r="K30" s="181">
        <f>(C30*J30)/5</f>
        <v>0</v>
      </c>
      <c r="L30" s="38"/>
    </row>
    <row r="31" spans="1:12" s="176" customFormat="1" ht="23.25" customHeight="1" x14ac:dyDescent="0.45">
      <c r="A31" s="187"/>
      <c r="B31" s="189"/>
      <c r="C31" s="173"/>
      <c r="D31" s="173" t="s">
        <v>46</v>
      </c>
      <c r="E31" s="190"/>
      <c r="F31" s="191"/>
      <c r="G31" s="191"/>
      <c r="H31" s="191"/>
      <c r="I31" s="192"/>
      <c r="J31" s="185"/>
      <c r="K31" s="186"/>
      <c r="L31" s="9"/>
    </row>
    <row r="32" spans="1:12" s="176" customFormat="1" ht="20.25" customHeight="1" x14ac:dyDescent="0.45">
      <c r="A32" s="177" t="s">
        <v>50</v>
      </c>
      <c r="B32" s="178"/>
      <c r="C32" s="193">
        <v>1</v>
      </c>
      <c r="D32" s="193" t="s">
        <v>2</v>
      </c>
      <c r="E32" s="193" t="s">
        <v>51</v>
      </c>
      <c r="F32" s="193" t="s">
        <v>51</v>
      </c>
      <c r="G32" s="193" t="s">
        <v>52</v>
      </c>
      <c r="H32" s="193" t="s">
        <v>51</v>
      </c>
      <c r="I32" s="193" t="s">
        <v>51</v>
      </c>
      <c r="J32" s="180"/>
      <c r="K32" s="181">
        <f>(C32*J32)/5</f>
        <v>0</v>
      </c>
      <c r="L32" s="194"/>
    </row>
    <row r="33" spans="1:13" s="176" customFormat="1" ht="26.25" customHeight="1" x14ac:dyDescent="0.45">
      <c r="A33" s="182"/>
      <c r="B33" s="183"/>
      <c r="C33" s="195"/>
      <c r="D33" s="195"/>
      <c r="E33" s="195" t="s">
        <v>53</v>
      </c>
      <c r="F33" s="195" t="s">
        <v>53</v>
      </c>
      <c r="G33" s="195" t="s">
        <v>53</v>
      </c>
      <c r="H33" s="195" t="s">
        <v>53</v>
      </c>
      <c r="I33" s="195" t="s">
        <v>53</v>
      </c>
      <c r="J33" s="185"/>
      <c r="K33" s="186"/>
    </row>
    <row r="34" spans="1:13" s="176" customFormat="1" ht="21.6" customHeight="1" x14ac:dyDescent="0.45">
      <c r="A34" s="196"/>
      <c r="B34" s="197"/>
      <c r="C34" s="198"/>
      <c r="D34" s="198"/>
      <c r="E34" s="198" t="s">
        <v>54</v>
      </c>
      <c r="F34" s="198" t="s">
        <v>55</v>
      </c>
      <c r="G34" s="198" t="s">
        <v>56</v>
      </c>
      <c r="H34" s="198" t="s">
        <v>57</v>
      </c>
      <c r="I34" s="198" t="s">
        <v>58</v>
      </c>
      <c r="J34" s="199"/>
      <c r="K34" s="200"/>
      <c r="L34" s="38" t="s">
        <v>81</v>
      </c>
    </row>
    <row r="35" spans="1:13" s="176" customFormat="1" ht="23.25" x14ac:dyDescent="0.5">
      <c r="A35" s="201" t="s">
        <v>139</v>
      </c>
      <c r="B35" s="202"/>
      <c r="C35" s="203"/>
      <c r="D35" s="204"/>
      <c r="E35" s="205"/>
      <c r="F35" s="206"/>
      <c r="G35" s="206"/>
      <c r="H35" s="206"/>
      <c r="I35" s="206"/>
      <c r="J35" s="207"/>
      <c r="K35" s="208"/>
    </row>
    <row r="36" spans="1:13" s="176" customFormat="1" x14ac:dyDescent="0.45">
      <c r="A36" s="187" t="s">
        <v>140</v>
      </c>
      <c r="B36" s="209"/>
      <c r="C36" s="173">
        <v>2</v>
      </c>
      <c r="D36" s="173" t="s">
        <v>45</v>
      </c>
      <c r="E36" s="518" t="s">
        <v>48</v>
      </c>
      <c r="F36" s="519"/>
      <c r="G36" s="519"/>
      <c r="H36" s="519"/>
      <c r="I36" s="520"/>
      <c r="J36" s="210">
        <f>L36*5/100</f>
        <v>0</v>
      </c>
      <c r="K36" s="211">
        <f>(C36*J36)/5</f>
        <v>0</v>
      </c>
      <c r="L36" s="37"/>
      <c r="M36" s="264" t="s">
        <v>197</v>
      </c>
    </row>
    <row r="37" spans="1:13" s="176" customFormat="1" x14ac:dyDescent="0.45">
      <c r="A37" s="177" t="s">
        <v>198</v>
      </c>
      <c r="B37" s="212"/>
      <c r="C37" s="179">
        <v>4</v>
      </c>
      <c r="D37" s="179" t="s">
        <v>2</v>
      </c>
      <c r="E37" s="521" t="s">
        <v>47</v>
      </c>
      <c r="F37" s="522"/>
      <c r="G37" s="522"/>
      <c r="H37" s="522"/>
      <c r="I37" s="523"/>
      <c r="J37" s="180"/>
      <c r="K37" s="181">
        <f>(C37*J37)/5</f>
        <v>0</v>
      </c>
    </row>
    <row r="38" spans="1:13" s="176" customFormat="1" x14ac:dyDescent="0.45">
      <c r="A38" s="187" t="s">
        <v>141</v>
      </c>
      <c r="B38" s="172"/>
      <c r="C38" s="173"/>
      <c r="D38" s="173"/>
      <c r="E38" s="521"/>
      <c r="F38" s="522"/>
      <c r="G38" s="522"/>
      <c r="H38" s="522"/>
      <c r="I38" s="523"/>
      <c r="J38" s="213"/>
      <c r="K38" s="214"/>
    </row>
    <row r="39" spans="1:13" s="176" customFormat="1" x14ac:dyDescent="0.45">
      <c r="A39" s="215" t="s">
        <v>142</v>
      </c>
      <c r="B39" s="216"/>
      <c r="C39" s="217">
        <v>4</v>
      </c>
      <c r="D39" s="217" t="s">
        <v>46</v>
      </c>
      <c r="E39" s="524" t="s">
        <v>48</v>
      </c>
      <c r="F39" s="525"/>
      <c r="G39" s="525"/>
      <c r="H39" s="525"/>
      <c r="I39" s="526"/>
      <c r="J39" s="218"/>
      <c r="K39" s="219">
        <f>(C39*J39)/5</f>
        <v>0</v>
      </c>
    </row>
    <row r="40" spans="1:13" s="9" customFormat="1" ht="21" x14ac:dyDescent="0.45">
      <c r="A40" s="1"/>
      <c r="B40" s="11"/>
      <c r="C40" s="220"/>
      <c r="D40" s="12"/>
      <c r="E40" s="11"/>
      <c r="F40" s="11"/>
      <c r="G40" s="11"/>
      <c r="H40" s="11"/>
      <c r="I40" s="11"/>
      <c r="J40" s="13"/>
      <c r="K40" s="13"/>
    </row>
    <row r="41" spans="1:13" s="9" customFormat="1" ht="21" x14ac:dyDescent="0.45">
      <c r="A41" s="1"/>
      <c r="B41" s="11"/>
      <c r="C41" s="2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0.25" x14ac:dyDescent="0.4">
      <c r="A42" s="36"/>
      <c r="B42" s="11"/>
      <c r="C42" s="3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6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6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6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3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3" s="9" customFormat="1" ht="20.25" x14ac:dyDescent="0.4">
      <c r="A50" s="36"/>
      <c r="B50" s="221"/>
      <c r="C50" s="3"/>
      <c r="D50" s="12"/>
      <c r="E50" s="11"/>
      <c r="F50" s="11"/>
      <c r="G50" s="11"/>
      <c r="H50" s="11"/>
      <c r="I50" s="222"/>
      <c r="J50" s="13"/>
      <c r="K50" s="13"/>
    </row>
    <row r="51" spans="1:13" s="9" customFormat="1" ht="21.75" customHeight="1" x14ac:dyDescent="0.2">
      <c r="A51" s="487" t="s">
        <v>185</v>
      </c>
      <c r="B51" s="488"/>
      <c r="C51" s="491" t="s">
        <v>186</v>
      </c>
      <c r="D51" s="493" t="s">
        <v>187</v>
      </c>
      <c r="E51" s="495" t="s">
        <v>49</v>
      </c>
      <c r="F51" s="496"/>
      <c r="G51" s="496"/>
      <c r="H51" s="496"/>
      <c r="I51" s="496"/>
      <c r="J51" s="497" t="s">
        <v>16</v>
      </c>
      <c r="K51" s="497" t="s">
        <v>91</v>
      </c>
    </row>
    <row r="52" spans="1:13" s="9" customFormat="1" ht="63" customHeight="1" x14ac:dyDescent="0.2">
      <c r="A52" s="489"/>
      <c r="B52" s="490"/>
      <c r="C52" s="492"/>
      <c r="D52" s="494"/>
      <c r="E52" s="282" t="s">
        <v>75</v>
      </c>
      <c r="F52" s="282" t="s">
        <v>76</v>
      </c>
      <c r="G52" s="282" t="s">
        <v>77</v>
      </c>
      <c r="H52" s="10" t="s">
        <v>78</v>
      </c>
      <c r="I52" s="31" t="s">
        <v>79</v>
      </c>
      <c r="J52" s="498"/>
      <c r="K52" s="503"/>
    </row>
    <row r="53" spans="1:13" s="176" customFormat="1" ht="23.25" x14ac:dyDescent="0.5">
      <c r="A53" s="223" t="s">
        <v>143</v>
      </c>
      <c r="B53" s="224"/>
      <c r="C53" s="224"/>
      <c r="D53" s="225"/>
      <c r="E53" s="225"/>
      <c r="F53" s="225"/>
      <c r="G53" s="225"/>
      <c r="H53" s="225"/>
      <c r="I53" s="226"/>
      <c r="J53" s="227"/>
      <c r="K53" s="228"/>
      <c r="L53" s="38" t="s">
        <v>81</v>
      </c>
    </row>
    <row r="54" spans="1:13" s="9" customFormat="1" ht="21.6" customHeight="1" x14ac:dyDescent="0.5">
      <c r="A54" s="229" t="s">
        <v>144</v>
      </c>
      <c r="B54" s="230"/>
      <c r="C54" s="230"/>
      <c r="D54" s="231"/>
      <c r="E54" s="231"/>
      <c r="F54" s="231"/>
      <c r="G54" s="231"/>
      <c r="H54" s="231"/>
      <c r="I54" s="232"/>
      <c r="J54" s="233"/>
      <c r="K54" s="234"/>
    </row>
    <row r="55" spans="1:13" s="9" customFormat="1" ht="24.75" customHeight="1" x14ac:dyDescent="0.2">
      <c r="A55" s="293" t="s">
        <v>199</v>
      </c>
      <c r="B55" s="294"/>
      <c r="C55" s="295">
        <v>5</v>
      </c>
      <c r="D55" s="295" t="s">
        <v>2</v>
      </c>
      <c r="E55" s="499" t="s">
        <v>145</v>
      </c>
      <c r="F55" s="499" t="s">
        <v>146</v>
      </c>
      <c r="G55" s="499" t="s">
        <v>147</v>
      </c>
      <c r="H55" s="499" t="s">
        <v>148</v>
      </c>
      <c r="I55" s="499" t="s">
        <v>149</v>
      </c>
      <c r="J55" s="180">
        <f>L55*5/100</f>
        <v>0</v>
      </c>
      <c r="K55" s="181">
        <f>(C55*J55)/5</f>
        <v>0</v>
      </c>
      <c r="L55" s="37"/>
    </row>
    <row r="56" spans="1:13" s="9" customFormat="1" ht="20.25" customHeight="1" x14ac:dyDescent="0.2">
      <c r="A56" s="296" t="s">
        <v>200</v>
      </c>
      <c r="B56" s="297"/>
      <c r="C56" s="235"/>
      <c r="D56" s="298"/>
      <c r="E56" s="500"/>
      <c r="F56" s="500"/>
      <c r="G56" s="500"/>
      <c r="H56" s="500"/>
      <c r="I56" s="500"/>
      <c r="J56" s="213"/>
      <c r="K56" s="250"/>
      <c r="L56" s="299"/>
    </row>
    <row r="57" spans="1:13" s="9" customFormat="1" ht="21.6" customHeight="1" x14ac:dyDescent="0.4">
      <c r="A57" s="300" t="s">
        <v>201</v>
      </c>
      <c r="B57" s="242"/>
      <c r="C57" s="184">
        <v>10</v>
      </c>
      <c r="D57" s="184"/>
      <c r="E57" s="238"/>
      <c r="F57" s="238"/>
      <c r="G57" s="239"/>
      <c r="H57" s="238"/>
      <c r="I57" s="238"/>
      <c r="J57" s="240"/>
      <c r="K57" s="241"/>
    </row>
    <row r="58" spans="1:13" s="9" customFormat="1" ht="21.6" customHeight="1" x14ac:dyDescent="0.4">
      <c r="A58" s="301" t="s">
        <v>202</v>
      </c>
      <c r="B58" s="242"/>
      <c r="C58" s="184"/>
      <c r="D58" s="184"/>
      <c r="E58" s="243"/>
      <c r="F58" s="243"/>
      <c r="G58" s="244"/>
      <c r="H58" s="243"/>
      <c r="I58" s="243"/>
      <c r="J58" s="185"/>
      <c r="K58" s="186"/>
      <c r="L58" s="194"/>
    </row>
    <row r="59" spans="1:13" s="9" customFormat="1" ht="21.6" customHeight="1" x14ac:dyDescent="0.4">
      <c r="A59" s="264" t="s">
        <v>209</v>
      </c>
      <c r="B59" s="242"/>
      <c r="C59" s="261">
        <v>5</v>
      </c>
      <c r="D59" s="261" t="s">
        <v>2</v>
      </c>
      <c r="E59" s="307" t="s">
        <v>210</v>
      </c>
      <c r="F59" s="307" t="s">
        <v>211</v>
      </c>
      <c r="G59" s="308" t="s">
        <v>212</v>
      </c>
      <c r="H59" s="307" t="s">
        <v>213</v>
      </c>
      <c r="I59" s="307" t="s">
        <v>214</v>
      </c>
      <c r="J59" s="247">
        <f>L59*5/100</f>
        <v>0</v>
      </c>
      <c r="K59" s="248">
        <f>(C59*J59)/5</f>
        <v>0</v>
      </c>
      <c r="L59" s="37"/>
      <c r="M59" s="611" t="s">
        <v>242</v>
      </c>
    </row>
    <row r="60" spans="1:13" s="9" customFormat="1" ht="21.6" customHeight="1" x14ac:dyDescent="0.4">
      <c r="A60" s="309" t="s">
        <v>215</v>
      </c>
      <c r="B60" s="297"/>
      <c r="C60" s="173"/>
      <c r="D60" s="173"/>
      <c r="E60" s="612"/>
      <c r="F60" s="612"/>
      <c r="G60" s="613"/>
      <c r="H60" s="612"/>
      <c r="I60" s="612"/>
      <c r="J60" s="614"/>
      <c r="K60" s="615"/>
      <c r="L60" s="194"/>
    </row>
    <row r="61" spans="1:13" s="9" customFormat="1" ht="21.6" customHeight="1" x14ac:dyDescent="0.4">
      <c r="A61" s="616" t="s">
        <v>243</v>
      </c>
      <c r="B61" s="242"/>
      <c r="C61" s="617">
        <v>10</v>
      </c>
      <c r="D61" s="618" t="s">
        <v>244</v>
      </c>
      <c r="E61" s="619" t="s">
        <v>210</v>
      </c>
      <c r="F61" s="620" t="s">
        <v>211</v>
      </c>
      <c r="G61" s="621" t="s">
        <v>212</v>
      </c>
      <c r="H61" s="620" t="s">
        <v>213</v>
      </c>
      <c r="I61" s="622" t="s">
        <v>245</v>
      </c>
      <c r="J61" s="247">
        <f>L61*5/100</f>
        <v>0</v>
      </c>
      <c r="K61" s="248">
        <f>(C61*J61)/5</f>
        <v>0</v>
      </c>
      <c r="L61" s="194"/>
      <c r="M61" s="9" t="s">
        <v>246</v>
      </c>
    </row>
    <row r="62" spans="1:13" s="9" customFormat="1" ht="21.6" customHeight="1" x14ac:dyDescent="0.4">
      <c r="A62" s="623" t="s">
        <v>247</v>
      </c>
      <c r="B62" s="242"/>
      <c r="C62" s="184"/>
      <c r="D62" s="184"/>
      <c r="E62" s="246"/>
      <c r="F62" s="246"/>
      <c r="G62" s="307"/>
      <c r="H62" s="246"/>
      <c r="I62" s="246"/>
      <c r="J62" s="310"/>
      <c r="K62" s="311"/>
      <c r="L62" s="194"/>
    </row>
    <row r="63" spans="1:13" s="9" customFormat="1" ht="21.6" customHeight="1" x14ac:dyDescent="0.4">
      <c r="A63" s="616" t="s">
        <v>248</v>
      </c>
      <c r="B63" s="242"/>
      <c r="C63" s="184"/>
      <c r="D63" s="184"/>
      <c r="E63" s="246"/>
      <c r="F63" s="246"/>
      <c r="G63" s="307"/>
      <c r="H63" s="246"/>
      <c r="I63" s="246"/>
      <c r="J63" s="310"/>
      <c r="K63" s="311"/>
      <c r="L63" s="194"/>
    </row>
    <row r="64" spans="1:13" s="9" customFormat="1" ht="21.6" customHeight="1" x14ac:dyDescent="0.4">
      <c r="A64" s="616" t="s">
        <v>249</v>
      </c>
      <c r="B64" s="242"/>
      <c r="C64" s="184"/>
      <c r="D64" s="184"/>
      <c r="E64" s="246"/>
      <c r="F64" s="246"/>
      <c r="G64" s="307"/>
      <c r="H64" s="246"/>
      <c r="I64" s="246"/>
      <c r="J64" s="310"/>
      <c r="K64" s="311"/>
      <c r="L64" s="194"/>
    </row>
    <row r="65" spans="1:13" s="9" customFormat="1" ht="21.6" customHeight="1" x14ac:dyDescent="0.4">
      <c r="A65" s="616" t="s">
        <v>250</v>
      </c>
      <c r="B65" s="242"/>
      <c r="C65" s="184"/>
      <c r="D65" s="184"/>
      <c r="E65" s="246"/>
      <c r="F65" s="246"/>
      <c r="G65" s="307"/>
      <c r="H65" s="246"/>
      <c r="I65" s="246"/>
      <c r="J65" s="310"/>
      <c r="K65" s="311"/>
      <c r="L65" s="194"/>
    </row>
    <row r="66" spans="1:13" s="9" customFormat="1" ht="21.6" customHeight="1" x14ac:dyDescent="0.4">
      <c r="A66" s="624" t="s">
        <v>251</v>
      </c>
      <c r="B66" s="242"/>
      <c r="C66" s="184"/>
      <c r="D66" s="184"/>
      <c r="E66" s="246"/>
      <c r="F66" s="246"/>
      <c r="G66" s="307"/>
      <c r="H66" s="246"/>
      <c r="I66" s="246"/>
      <c r="J66" s="310"/>
      <c r="K66" s="311"/>
      <c r="L66" s="194"/>
    </row>
    <row r="67" spans="1:13" s="9" customFormat="1" ht="21.6" customHeight="1" x14ac:dyDescent="0.4">
      <c r="A67" s="301" t="s">
        <v>151</v>
      </c>
      <c r="B67" s="312"/>
      <c r="C67" s="313">
        <v>10</v>
      </c>
      <c r="D67" s="304" t="s">
        <v>150</v>
      </c>
      <c r="E67" s="314"/>
      <c r="F67" s="314"/>
      <c r="G67" s="254" t="s">
        <v>59</v>
      </c>
      <c r="H67" s="255"/>
      <c r="I67" s="255"/>
      <c r="J67" s="315"/>
      <c r="K67" s="316"/>
      <c r="L67" s="194"/>
    </row>
    <row r="68" spans="1:13" s="9" customFormat="1" ht="21.6" customHeight="1" x14ac:dyDescent="0.4">
      <c r="A68" s="317" t="s">
        <v>216</v>
      </c>
      <c r="B68" s="318"/>
      <c r="C68" s="261">
        <v>5</v>
      </c>
      <c r="D68" s="261" t="s">
        <v>217</v>
      </c>
      <c r="E68" s="307" t="s">
        <v>218</v>
      </c>
      <c r="F68" s="307" t="s">
        <v>219</v>
      </c>
      <c r="G68" s="308" t="s">
        <v>220</v>
      </c>
      <c r="H68" s="307" t="s">
        <v>221</v>
      </c>
      <c r="I68" s="307" t="s">
        <v>222</v>
      </c>
      <c r="J68" s="247">
        <f>L68*5/100</f>
        <v>0</v>
      </c>
      <c r="K68" s="248">
        <f>(C68*J68)/5</f>
        <v>0</v>
      </c>
      <c r="L68" s="37"/>
    </row>
    <row r="69" spans="1:13" s="9" customFormat="1" ht="21.6" customHeight="1" x14ac:dyDescent="0.4">
      <c r="A69" s="264" t="s">
        <v>223</v>
      </c>
      <c r="B69" s="318"/>
      <c r="C69" s="184"/>
      <c r="D69" s="261" t="s">
        <v>224</v>
      </c>
      <c r="E69" s="307"/>
      <c r="F69" s="307"/>
      <c r="G69" s="308"/>
      <c r="H69" s="307"/>
      <c r="I69" s="307"/>
      <c r="J69" s="185"/>
      <c r="K69" s="186"/>
      <c r="L69" s="249"/>
    </row>
    <row r="70" spans="1:13" s="9" customFormat="1" ht="21.6" customHeight="1" x14ac:dyDescent="0.4">
      <c r="A70" s="265" t="s">
        <v>225</v>
      </c>
      <c r="B70" s="319"/>
      <c r="C70" s="184"/>
      <c r="D70" s="184"/>
      <c r="E70" s="243"/>
      <c r="F70" s="243"/>
      <c r="G70" s="244"/>
      <c r="H70" s="243"/>
      <c r="I70" s="243"/>
      <c r="J70" s="185"/>
      <c r="K70" s="186"/>
      <c r="L70" s="245"/>
    </row>
    <row r="71" spans="1:13" s="9" customFormat="1" ht="21.6" customHeight="1" x14ac:dyDescent="0.4">
      <c r="A71" s="264" t="s">
        <v>252</v>
      </c>
      <c r="B71" s="319"/>
      <c r="C71" s="320">
        <v>5</v>
      </c>
      <c r="D71" s="321" t="s">
        <v>150</v>
      </c>
      <c r="E71" s="501" t="s">
        <v>226</v>
      </c>
      <c r="F71" s="501"/>
      <c r="G71" s="501"/>
      <c r="H71" s="501"/>
      <c r="I71" s="501"/>
      <c r="J71" s="236">
        <f>L71*5/100</f>
        <v>0</v>
      </c>
      <c r="K71" s="237">
        <f>(C71*J71)/5</f>
        <v>0</v>
      </c>
      <c r="L71" s="37"/>
    </row>
    <row r="72" spans="1:13" s="9" customFormat="1" ht="21.6" customHeight="1" x14ac:dyDescent="0.4">
      <c r="A72" s="302" t="s">
        <v>232</v>
      </c>
      <c r="B72" s="319"/>
      <c r="C72" s="328">
        <v>2.5</v>
      </c>
      <c r="D72" s="321"/>
      <c r="E72" s="329"/>
      <c r="F72" s="330"/>
      <c r="G72" s="329"/>
      <c r="H72" s="329"/>
      <c r="I72" s="329"/>
      <c r="J72" s="236">
        <f>L72*5/100</f>
        <v>0</v>
      </c>
      <c r="K72" s="237">
        <f>(C72*J72)/5</f>
        <v>0</v>
      </c>
      <c r="L72" s="37"/>
    </row>
    <row r="73" spans="1:13" s="9" customFormat="1" ht="21.6" customHeight="1" x14ac:dyDescent="0.4">
      <c r="A73" s="264" t="s">
        <v>233</v>
      </c>
      <c r="B73" s="318"/>
      <c r="C73" s="261">
        <v>5</v>
      </c>
      <c r="D73" s="331" t="s">
        <v>234</v>
      </c>
      <c r="E73" s="332" t="s">
        <v>235</v>
      </c>
      <c r="F73" s="333" t="s">
        <v>236</v>
      </c>
      <c r="G73" s="332" t="s">
        <v>237</v>
      </c>
      <c r="H73" s="332" t="s">
        <v>238</v>
      </c>
      <c r="I73" s="332" t="s">
        <v>239</v>
      </c>
      <c r="J73" s="180">
        <f>L73*5/100</f>
        <v>0</v>
      </c>
      <c r="K73" s="181">
        <f>(C73*J73)/5</f>
        <v>0</v>
      </c>
      <c r="L73" s="37"/>
    </row>
    <row r="74" spans="1:13" s="9" customFormat="1" ht="21.6" customHeight="1" x14ac:dyDescent="0.4">
      <c r="A74" s="625" t="s">
        <v>227</v>
      </c>
      <c r="B74" s="318"/>
      <c r="C74" s="195"/>
      <c r="D74" s="195"/>
      <c r="E74" s="626"/>
      <c r="F74" s="627">
        <v>400001</v>
      </c>
      <c r="G74" s="628">
        <v>300001</v>
      </c>
      <c r="H74" s="628">
        <v>2000001</v>
      </c>
      <c r="I74" s="626" t="s">
        <v>240</v>
      </c>
      <c r="J74" s="185"/>
      <c r="K74" s="186"/>
      <c r="L74" s="194"/>
    </row>
    <row r="75" spans="1:13" s="9" customFormat="1" ht="21.6" customHeight="1" x14ac:dyDescent="0.4">
      <c r="A75" s="629" t="s">
        <v>253</v>
      </c>
      <c r="B75" s="630"/>
      <c r="C75" s="631">
        <v>5</v>
      </c>
      <c r="D75" s="632" t="s">
        <v>254</v>
      </c>
      <c r="E75" s="633" t="s">
        <v>255</v>
      </c>
      <c r="F75" s="631" t="s">
        <v>256</v>
      </c>
      <c r="G75" s="632" t="s">
        <v>257</v>
      </c>
      <c r="H75" s="631" t="s">
        <v>258</v>
      </c>
      <c r="I75" s="634" t="s">
        <v>259</v>
      </c>
      <c r="J75" s="180">
        <f>L75*5/100</f>
        <v>0</v>
      </c>
      <c r="K75" s="181">
        <f>(C75*J75)/5</f>
        <v>0</v>
      </c>
      <c r="L75" s="194"/>
      <c r="M75" s="9" t="s">
        <v>246</v>
      </c>
    </row>
    <row r="76" spans="1:13" s="9" customFormat="1" ht="21.6" customHeight="1" x14ac:dyDescent="0.4">
      <c r="A76" s="623" t="s">
        <v>247</v>
      </c>
      <c r="B76" s="318"/>
      <c r="C76" s="617"/>
      <c r="D76" s="635" t="s">
        <v>224</v>
      </c>
      <c r="E76" s="619"/>
      <c r="F76" s="620"/>
      <c r="G76" s="621"/>
      <c r="H76" s="620"/>
      <c r="I76" s="622"/>
      <c r="J76" s="185"/>
      <c r="K76" s="186"/>
      <c r="L76" s="194"/>
    </row>
    <row r="77" spans="1:13" s="9" customFormat="1" ht="21.6" customHeight="1" x14ac:dyDescent="0.4">
      <c r="A77" s="616" t="s">
        <v>260</v>
      </c>
      <c r="B77" s="318"/>
      <c r="C77" s="184"/>
      <c r="D77" s="184"/>
      <c r="E77" s="636"/>
      <c r="F77" s="627"/>
      <c r="G77" s="637"/>
      <c r="H77" s="637"/>
      <c r="I77" s="636"/>
      <c r="J77" s="185"/>
      <c r="K77" s="186"/>
      <c r="L77" s="194"/>
    </row>
    <row r="78" spans="1:13" s="9" customFormat="1" ht="21.6" customHeight="1" x14ac:dyDescent="0.4">
      <c r="A78" s="616" t="s">
        <v>261</v>
      </c>
      <c r="B78" s="318"/>
      <c r="C78" s="184"/>
      <c r="D78" s="184"/>
      <c r="E78" s="636"/>
      <c r="F78" s="627"/>
      <c r="G78" s="637"/>
      <c r="H78" s="637"/>
      <c r="I78" s="636"/>
      <c r="J78" s="185"/>
      <c r="K78" s="186"/>
      <c r="L78" s="194"/>
    </row>
    <row r="79" spans="1:13" s="9" customFormat="1" ht="21.6" customHeight="1" x14ac:dyDescent="0.4">
      <c r="A79" s="616" t="s">
        <v>262</v>
      </c>
      <c r="B79" s="318"/>
      <c r="C79" s="184"/>
      <c r="D79" s="184"/>
      <c r="E79" s="636"/>
      <c r="F79" s="627"/>
      <c r="G79" s="637"/>
      <c r="H79" s="637"/>
      <c r="I79" s="636"/>
      <c r="J79" s="185"/>
      <c r="K79" s="186"/>
      <c r="L79" s="194"/>
    </row>
    <row r="80" spans="1:13" s="9" customFormat="1" ht="21.6" customHeight="1" x14ac:dyDescent="0.4">
      <c r="A80" s="616" t="s">
        <v>263</v>
      </c>
      <c r="B80" s="318"/>
      <c r="C80" s="184"/>
      <c r="D80" s="184"/>
      <c r="E80" s="636"/>
      <c r="F80" s="627"/>
      <c r="G80" s="637"/>
      <c r="H80" s="637"/>
      <c r="I80" s="636"/>
      <c r="J80" s="185"/>
      <c r="K80" s="186"/>
      <c r="L80" s="194"/>
    </row>
    <row r="81" spans="1:12" s="9" customFormat="1" ht="21.6" customHeight="1" x14ac:dyDescent="0.4">
      <c r="A81" s="624" t="s">
        <v>264</v>
      </c>
      <c r="B81" s="319"/>
      <c r="C81" s="173"/>
      <c r="D81" s="173"/>
      <c r="E81" s="638"/>
      <c r="F81" s="337"/>
      <c r="G81" s="639"/>
      <c r="H81" s="639"/>
      <c r="I81" s="638"/>
      <c r="J81" s="213"/>
      <c r="K81" s="250"/>
      <c r="L81" s="640"/>
    </row>
    <row r="82" spans="1:12" s="9" customFormat="1" ht="21.6" customHeight="1" x14ac:dyDescent="0.4">
      <c r="A82" s="322" t="s">
        <v>152</v>
      </c>
      <c r="B82" s="251"/>
      <c r="C82" s="323">
        <v>5</v>
      </c>
      <c r="D82" s="323" t="s">
        <v>150</v>
      </c>
      <c r="E82" s="252"/>
      <c r="F82" s="253"/>
      <c r="G82" s="324" t="s">
        <v>59</v>
      </c>
      <c r="H82" s="255"/>
      <c r="I82" s="255"/>
      <c r="J82" s="236">
        <f>L82*5/100</f>
        <v>0</v>
      </c>
      <c r="K82" s="237">
        <f>(C82*J82)/5</f>
        <v>0</v>
      </c>
      <c r="L82" s="37"/>
    </row>
    <row r="83" spans="1:12" s="9" customFormat="1" ht="21.75" customHeight="1" x14ac:dyDescent="0.4">
      <c r="A83" s="322" t="s">
        <v>153</v>
      </c>
      <c r="B83" s="256"/>
      <c r="C83" s="323">
        <v>5</v>
      </c>
      <c r="D83" s="323" t="s">
        <v>150</v>
      </c>
      <c r="E83" s="257"/>
      <c r="F83" s="257"/>
      <c r="G83" s="324" t="s">
        <v>59</v>
      </c>
      <c r="H83" s="255"/>
      <c r="I83" s="255"/>
      <c r="J83" s="236">
        <f>L83*5/100</f>
        <v>0</v>
      </c>
      <c r="K83" s="237">
        <f>(C83*J83)/5</f>
        <v>0</v>
      </c>
      <c r="L83" s="37"/>
    </row>
    <row r="84" spans="1:12" s="9" customFormat="1" ht="21.75" customHeight="1" x14ac:dyDescent="0.4">
      <c r="A84" s="325" t="s">
        <v>154</v>
      </c>
      <c r="B84" s="14"/>
      <c r="C84" s="323">
        <v>5</v>
      </c>
      <c r="D84" s="323" t="s">
        <v>150</v>
      </c>
      <c r="E84" s="258"/>
      <c r="F84" s="258"/>
      <c r="G84" s="324" t="s">
        <v>59</v>
      </c>
      <c r="H84" s="255"/>
      <c r="I84" s="255"/>
      <c r="J84" s="236">
        <f>L84*5/100</f>
        <v>0</v>
      </c>
      <c r="K84" s="237">
        <f>(C84*J84)/5</f>
        <v>0</v>
      </c>
      <c r="L84" s="37"/>
    </row>
    <row r="85" spans="1:12" s="9" customFormat="1" ht="21.75" customHeight="1" x14ac:dyDescent="0.45">
      <c r="A85" s="326" t="s">
        <v>155</v>
      </c>
      <c r="B85" s="14"/>
      <c r="C85" s="323">
        <v>5</v>
      </c>
      <c r="D85" s="323" t="s">
        <v>150</v>
      </c>
      <c r="E85" s="259"/>
      <c r="F85" s="259"/>
      <c r="G85" s="324" t="s">
        <v>59</v>
      </c>
      <c r="H85" s="255"/>
      <c r="I85" s="255"/>
      <c r="J85" s="236">
        <f>L85*5/100</f>
        <v>0</v>
      </c>
      <c r="K85" s="237">
        <f>(C85*J85)/5</f>
        <v>0</v>
      </c>
      <c r="L85" s="37"/>
    </row>
    <row r="86" spans="1:12" s="9" customFormat="1" ht="21.75" customHeight="1" x14ac:dyDescent="0.45">
      <c r="A86" s="327" t="s">
        <v>156</v>
      </c>
      <c r="B86" s="15"/>
      <c r="C86" s="323">
        <v>5</v>
      </c>
      <c r="D86" s="323" t="s">
        <v>150</v>
      </c>
      <c r="E86" s="260"/>
      <c r="F86" s="260"/>
      <c r="G86" s="324" t="s">
        <v>59</v>
      </c>
      <c r="H86" s="255"/>
      <c r="I86" s="255"/>
      <c r="J86" s="236">
        <f>L86*5/100</f>
        <v>0</v>
      </c>
      <c r="K86" s="237">
        <f>(C86*J86)/5</f>
        <v>0</v>
      </c>
      <c r="L86" s="37"/>
    </row>
    <row r="87" spans="1:12" s="16" customFormat="1" ht="23.25" customHeight="1" x14ac:dyDescent="0.2">
      <c r="A87" s="504" t="s">
        <v>80</v>
      </c>
      <c r="B87" s="505"/>
      <c r="C87" s="505"/>
      <c r="D87" s="505"/>
      <c r="E87" s="505"/>
      <c r="F87" s="505"/>
      <c r="G87" s="505"/>
      <c r="H87" s="505"/>
      <c r="I87" s="505"/>
      <c r="J87" s="506"/>
      <c r="K87" s="73">
        <f>ROUND(SUM(K26:K86),2)</f>
        <v>0</v>
      </c>
    </row>
    <row r="88" spans="1:12" ht="19.5" customHeight="1" x14ac:dyDescent="0.5">
      <c r="A88" s="17"/>
      <c r="B88" s="18"/>
      <c r="C88" s="19"/>
      <c r="D88" s="19"/>
      <c r="E88" s="19"/>
      <c r="F88" s="19"/>
      <c r="G88" s="19"/>
      <c r="H88" s="19"/>
      <c r="I88" s="19"/>
      <c r="J88" s="19"/>
      <c r="K88" s="20"/>
    </row>
    <row r="89" spans="1:12" ht="24.75" x14ac:dyDescent="0.5">
      <c r="A89" s="74" t="s">
        <v>110</v>
      </c>
      <c r="B89" s="340"/>
      <c r="C89" s="340"/>
      <c r="D89" s="76" t="s">
        <v>36</v>
      </c>
      <c r="E89" s="76"/>
      <c r="F89" s="77" t="s">
        <v>110</v>
      </c>
      <c r="G89" s="340"/>
      <c r="H89" s="340"/>
      <c r="I89" s="340"/>
      <c r="J89" s="340"/>
      <c r="K89" s="78" t="s">
        <v>35</v>
      </c>
    </row>
    <row r="90" spans="1:12" ht="24.75" x14ac:dyDescent="0.5">
      <c r="A90" s="74" t="s">
        <v>111</v>
      </c>
      <c r="B90" s="341"/>
      <c r="C90" s="341"/>
      <c r="D90" s="49" t="s">
        <v>112</v>
      </c>
      <c r="E90" s="49"/>
      <c r="F90" s="77" t="s">
        <v>111</v>
      </c>
      <c r="G90" s="341"/>
      <c r="H90" s="341"/>
      <c r="I90" s="341"/>
      <c r="J90" s="341"/>
      <c r="K90" s="80" t="s">
        <v>112</v>
      </c>
    </row>
    <row r="91" spans="1:12" ht="24.75" x14ac:dyDescent="0.5">
      <c r="A91" s="74" t="s">
        <v>100</v>
      </c>
      <c r="B91" s="341"/>
      <c r="C91" s="341"/>
      <c r="D91" s="49"/>
      <c r="E91" s="49"/>
      <c r="F91" s="77" t="s">
        <v>100</v>
      </c>
      <c r="G91" s="341"/>
      <c r="H91" s="341"/>
      <c r="I91" s="341"/>
      <c r="J91" s="341"/>
      <c r="K91" s="80"/>
    </row>
    <row r="92" spans="1:12" ht="24.75" x14ac:dyDescent="0.5">
      <c r="A92" s="81" t="s">
        <v>113</v>
      </c>
      <c r="B92" s="339"/>
      <c r="C92" s="339"/>
      <c r="D92" s="82"/>
      <c r="E92" s="83"/>
      <c r="F92" s="84" t="s">
        <v>113</v>
      </c>
      <c r="G92" s="339"/>
      <c r="H92" s="339"/>
      <c r="I92" s="339"/>
      <c r="J92" s="339"/>
      <c r="K92" s="85"/>
    </row>
    <row r="93" spans="1:12" ht="23.25" x14ac:dyDescent="0.5">
      <c r="A93" s="6" t="s">
        <v>175</v>
      </c>
      <c r="B93" s="6"/>
      <c r="C93" s="7"/>
      <c r="D93" s="7"/>
      <c r="E93" s="7"/>
      <c r="F93" s="7"/>
      <c r="G93" s="7"/>
      <c r="H93" s="7"/>
      <c r="I93" s="7"/>
      <c r="J93" s="7"/>
      <c r="K93" s="7"/>
    </row>
    <row r="94" spans="1:12" s="25" customFormat="1" ht="21.75" customHeight="1" x14ac:dyDescent="0.4">
      <c r="A94" s="487" t="s">
        <v>3</v>
      </c>
      <c r="B94" s="541"/>
      <c r="C94" s="488"/>
      <c r="D94" s="483" t="s">
        <v>60</v>
      </c>
      <c r="E94" s="484"/>
      <c r="F94" s="455" t="s">
        <v>229</v>
      </c>
      <c r="G94" s="455"/>
      <c r="H94" s="455"/>
      <c r="I94" s="483" t="s">
        <v>61</v>
      </c>
      <c r="J94" s="543"/>
      <c r="K94" s="484"/>
    </row>
    <row r="95" spans="1:12" s="25" customFormat="1" ht="51" customHeight="1" x14ac:dyDescent="0.4">
      <c r="A95" s="489"/>
      <c r="B95" s="542"/>
      <c r="C95" s="490"/>
      <c r="D95" s="485"/>
      <c r="E95" s="486"/>
      <c r="F95" s="455"/>
      <c r="G95" s="455"/>
      <c r="H95" s="455"/>
      <c r="I95" s="485"/>
      <c r="J95" s="544"/>
      <c r="K95" s="486"/>
    </row>
    <row r="96" spans="1:12" s="25" customFormat="1" ht="21.75" customHeight="1" x14ac:dyDescent="0.45">
      <c r="A96" s="556" t="s">
        <v>69</v>
      </c>
      <c r="B96" s="557"/>
      <c r="C96" s="558"/>
      <c r="D96" s="559">
        <v>4</v>
      </c>
      <c r="E96" s="560"/>
      <c r="F96" s="562"/>
      <c r="G96" s="562"/>
      <c r="H96" s="563"/>
      <c r="I96" s="564">
        <f>IF(F96&gt;D96,100,F96/D96*100)</f>
        <v>0</v>
      </c>
      <c r="J96" s="565"/>
      <c r="K96" s="566"/>
    </row>
    <row r="97" spans="1:11" s="25" customFormat="1" ht="21.75" customHeight="1" x14ac:dyDescent="0.45">
      <c r="A97" s="545" t="s">
        <v>70</v>
      </c>
      <c r="B97" s="546"/>
      <c r="C97" s="547"/>
      <c r="D97" s="548">
        <v>4</v>
      </c>
      <c r="E97" s="549"/>
      <c r="F97" s="551"/>
      <c r="G97" s="551"/>
      <c r="H97" s="552"/>
      <c r="I97" s="553">
        <f t="shared" ref="I97:I100" si="0">IF(F97&gt;D97,100,F97/D97*100)</f>
        <v>0</v>
      </c>
      <c r="J97" s="554"/>
      <c r="K97" s="555"/>
    </row>
    <row r="98" spans="1:11" s="25" customFormat="1" ht="21.75" customHeight="1" x14ac:dyDescent="0.45">
      <c r="A98" s="545" t="s">
        <v>71</v>
      </c>
      <c r="B98" s="546"/>
      <c r="C98" s="547"/>
      <c r="D98" s="548">
        <v>4</v>
      </c>
      <c r="E98" s="549"/>
      <c r="F98" s="551"/>
      <c r="G98" s="551"/>
      <c r="H98" s="552"/>
      <c r="I98" s="553">
        <f t="shared" si="0"/>
        <v>0</v>
      </c>
      <c r="J98" s="554"/>
      <c r="K98" s="555"/>
    </row>
    <row r="99" spans="1:11" s="25" customFormat="1" x14ac:dyDescent="0.45">
      <c r="A99" s="545" t="s">
        <v>4</v>
      </c>
      <c r="B99" s="546"/>
      <c r="C99" s="547"/>
      <c r="D99" s="548">
        <v>4</v>
      </c>
      <c r="E99" s="549"/>
      <c r="F99" s="551"/>
      <c r="G99" s="551"/>
      <c r="H99" s="552"/>
      <c r="I99" s="553">
        <f t="shared" si="0"/>
        <v>0</v>
      </c>
      <c r="J99" s="554"/>
      <c r="K99" s="555"/>
    </row>
    <row r="100" spans="1:11" s="25" customFormat="1" ht="21.75" customHeight="1" x14ac:dyDescent="0.45">
      <c r="A100" s="586" t="s">
        <v>17</v>
      </c>
      <c r="B100" s="587"/>
      <c r="C100" s="588"/>
      <c r="D100" s="589">
        <v>4</v>
      </c>
      <c r="E100" s="590"/>
      <c r="F100" s="592"/>
      <c r="G100" s="592"/>
      <c r="H100" s="593"/>
      <c r="I100" s="594">
        <f t="shared" si="0"/>
        <v>0</v>
      </c>
      <c r="J100" s="595"/>
      <c r="K100" s="596"/>
    </row>
    <row r="101" spans="1:11" s="25" customFormat="1" x14ac:dyDescent="0.45">
      <c r="A101" s="389" t="s">
        <v>18</v>
      </c>
      <c r="B101" s="390"/>
      <c r="C101" s="390"/>
      <c r="D101" s="390"/>
      <c r="E101" s="390"/>
      <c r="F101" s="390"/>
      <c r="G101" s="390"/>
      <c r="H101" s="391"/>
      <c r="I101" s="598">
        <f>I96+I97+I98+I99+I100</f>
        <v>0</v>
      </c>
      <c r="J101" s="598"/>
      <c r="K101" s="599"/>
    </row>
    <row r="102" spans="1:11" s="25" customFormat="1" x14ac:dyDescent="0.45">
      <c r="A102" s="444" t="s">
        <v>82</v>
      </c>
      <c r="B102" s="445"/>
      <c r="C102" s="445"/>
      <c r="D102" s="445"/>
      <c r="E102" s="445"/>
      <c r="F102" s="445"/>
      <c r="G102" s="445"/>
      <c r="H102" s="446"/>
      <c r="I102" s="568">
        <f>(I101*10)/500</f>
        <v>0</v>
      </c>
      <c r="J102" s="568"/>
      <c r="K102" s="569"/>
    </row>
    <row r="103" spans="1:11" s="25" customFormat="1" ht="21.75" customHeight="1" x14ac:dyDescent="0.4">
      <c r="A103" s="570" t="s">
        <v>68</v>
      </c>
      <c r="B103" s="571"/>
      <c r="C103" s="572"/>
      <c r="D103" s="576" t="s">
        <v>60</v>
      </c>
      <c r="E103" s="577"/>
      <c r="F103" s="455" t="s">
        <v>229</v>
      </c>
      <c r="G103" s="455"/>
      <c r="H103" s="455"/>
      <c r="I103" s="580" t="s">
        <v>61</v>
      </c>
      <c r="J103" s="581"/>
      <c r="K103" s="582"/>
    </row>
    <row r="104" spans="1:11" s="25" customFormat="1" ht="51" customHeight="1" x14ac:dyDescent="0.4">
      <c r="A104" s="573"/>
      <c r="B104" s="574"/>
      <c r="C104" s="575"/>
      <c r="D104" s="578"/>
      <c r="E104" s="579"/>
      <c r="F104" s="455"/>
      <c r="G104" s="455"/>
      <c r="H104" s="455"/>
      <c r="I104" s="583"/>
      <c r="J104" s="584"/>
      <c r="K104" s="585"/>
    </row>
    <row r="105" spans="1:11" s="25" customFormat="1" ht="23.25" x14ac:dyDescent="0.45">
      <c r="A105" s="86" t="s">
        <v>63</v>
      </c>
      <c r="B105" s="87"/>
      <c r="C105" s="88"/>
      <c r="D105" s="603">
        <v>4</v>
      </c>
      <c r="E105" s="604"/>
      <c r="F105" s="371"/>
      <c r="G105" s="371"/>
      <c r="H105" s="605"/>
      <c r="I105" s="564">
        <f t="shared" ref="I105:I110" si="1">IF(F105&gt;D105,100,F105/D105*100)</f>
        <v>0</v>
      </c>
      <c r="J105" s="565"/>
      <c r="K105" s="566"/>
    </row>
    <row r="106" spans="1:11" s="25" customFormat="1" ht="23.25" x14ac:dyDescent="0.45">
      <c r="A106" s="89" t="s">
        <v>64</v>
      </c>
      <c r="B106" s="90"/>
      <c r="C106" s="91"/>
      <c r="D106" s="600">
        <v>4</v>
      </c>
      <c r="E106" s="601"/>
      <c r="F106" s="347"/>
      <c r="G106" s="347"/>
      <c r="H106" s="602"/>
      <c r="I106" s="553">
        <f t="shared" si="1"/>
        <v>0</v>
      </c>
      <c r="J106" s="554"/>
      <c r="K106" s="555"/>
    </row>
    <row r="107" spans="1:11" s="25" customFormat="1" ht="23.25" x14ac:dyDescent="0.45">
      <c r="A107" s="89" t="s">
        <v>93</v>
      </c>
      <c r="B107" s="90"/>
      <c r="C107" s="91"/>
      <c r="D107" s="600">
        <v>4</v>
      </c>
      <c r="E107" s="601"/>
      <c r="F107" s="347"/>
      <c r="G107" s="347"/>
      <c r="H107" s="602"/>
      <c r="I107" s="553">
        <f t="shared" si="1"/>
        <v>0</v>
      </c>
      <c r="J107" s="554"/>
      <c r="K107" s="555"/>
    </row>
    <row r="108" spans="1:11" s="25" customFormat="1" ht="23.25" x14ac:dyDescent="0.45">
      <c r="A108" s="89" t="s">
        <v>65</v>
      </c>
      <c r="B108" s="90"/>
      <c r="C108" s="91"/>
      <c r="D108" s="600">
        <v>4</v>
      </c>
      <c r="E108" s="601"/>
      <c r="F108" s="347"/>
      <c r="G108" s="347"/>
      <c r="H108" s="602"/>
      <c r="I108" s="553">
        <f t="shared" si="1"/>
        <v>0</v>
      </c>
      <c r="J108" s="554"/>
      <c r="K108" s="555"/>
    </row>
    <row r="109" spans="1:11" s="25" customFormat="1" ht="23.25" x14ac:dyDescent="0.45">
      <c r="A109" s="89" t="s">
        <v>66</v>
      </c>
      <c r="B109" s="92"/>
      <c r="C109" s="93"/>
      <c r="D109" s="600">
        <v>4</v>
      </c>
      <c r="E109" s="601"/>
      <c r="F109" s="347"/>
      <c r="G109" s="347"/>
      <c r="H109" s="602"/>
      <c r="I109" s="553">
        <f t="shared" si="1"/>
        <v>0</v>
      </c>
      <c r="J109" s="554"/>
      <c r="K109" s="555"/>
    </row>
    <row r="110" spans="1:11" s="25" customFormat="1" x14ac:dyDescent="0.45">
      <c r="A110" s="94" t="s">
        <v>67</v>
      </c>
      <c r="B110" s="95"/>
      <c r="C110" s="96"/>
      <c r="D110" s="354">
        <v>4</v>
      </c>
      <c r="E110" s="609"/>
      <c r="F110" s="355"/>
      <c r="G110" s="355"/>
      <c r="H110" s="609"/>
      <c r="I110" s="594">
        <f t="shared" si="1"/>
        <v>0</v>
      </c>
      <c r="J110" s="595"/>
      <c r="K110" s="596"/>
    </row>
    <row r="111" spans="1:11" s="25" customFormat="1" x14ac:dyDescent="0.45">
      <c r="A111" s="389" t="s">
        <v>129</v>
      </c>
      <c r="B111" s="390"/>
      <c r="C111" s="390"/>
      <c r="D111" s="390"/>
      <c r="E111" s="390"/>
      <c r="F111" s="390"/>
      <c r="G111" s="390"/>
      <c r="H111" s="391"/>
      <c r="I111" s="598">
        <f>I105+I106+I107+I108+I109+I110</f>
        <v>0</v>
      </c>
      <c r="J111" s="598"/>
      <c r="K111" s="599"/>
    </row>
    <row r="112" spans="1:11" s="25" customFormat="1" x14ac:dyDescent="0.45">
      <c r="A112" s="394" t="s">
        <v>130</v>
      </c>
      <c r="B112" s="395"/>
      <c r="C112" s="395"/>
      <c r="D112" s="395"/>
      <c r="E112" s="395"/>
      <c r="F112" s="395"/>
      <c r="G112" s="395"/>
      <c r="H112" s="396"/>
      <c r="I112" s="568">
        <f>(I111*15)/600</f>
        <v>0</v>
      </c>
      <c r="J112" s="568"/>
      <c r="K112" s="569"/>
    </row>
    <row r="113" spans="1:11" s="25" customFormat="1" ht="75.75" customHeight="1" x14ac:dyDescent="0.4">
      <c r="A113" s="606" t="s">
        <v>62</v>
      </c>
      <c r="B113" s="607"/>
      <c r="C113" s="608"/>
      <c r="D113" s="422" t="s">
        <v>60</v>
      </c>
      <c r="E113" s="423"/>
      <c r="F113" s="424" t="s">
        <v>231</v>
      </c>
      <c r="G113" s="425"/>
      <c r="H113" s="426"/>
      <c r="I113" s="422" t="s">
        <v>61</v>
      </c>
      <c r="J113" s="427"/>
      <c r="K113" s="428"/>
    </row>
    <row r="114" spans="1:11" s="25" customFormat="1" x14ac:dyDescent="0.45">
      <c r="A114" s="86" t="s">
        <v>94</v>
      </c>
      <c r="B114" s="97"/>
      <c r="C114" s="97"/>
      <c r="D114" s="603">
        <v>4</v>
      </c>
      <c r="E114" s="604"/>
      <c r="F114" s="371"/>
      <c r="G114" s="371"/>
      <c r="H114" s="605"/>
      <c r="I114" s="564">
        <f t="shared" ref="I114:I115" si="2">IF(F114&gt;D114,100,F114/D114*100)</f>
        <v>0</v>
      </c>
      <c r="J114" s="565"/>
      <c r="K114" s="566"/>
    </row>
    <row r="115" spans="1:11" s="25" customFormat="1" x14ac:dyDescent="0.45">
      <c r="A115" s="94" t="s">
        <v>95</v>
      </c>
      <c r="B115" s="97"/>
      <c r="C115" s="97"/>
      <c r="D115" s="600">
        <v>4</v>
      </c>
      <c r="E115" s="601"/>
      <c r="F115" s="347"/>
      <c r="G115" s="347"/>
      <c r="H115" s="602"/>
      <c r="I115" s="594">
        <f t="shared" si="2"/>
        <v>0</v>
      </c>
      <c r="J115" s="595"/>
      <c r="K115" s="596"/>
    </row>
    <row r="116" spans="1:11" s="25" customFormat="1" x14ac:dyDescent="0.45">
      <c r="A116" s="389" t="s">
        <v>132</v>
      </c>
      <c r="B116" s="390"/>
      <c r="C116" s="390"/>
      <c r="D116" s="390"/>
      <c r="E116" s="390"/>
      <c r="F116" s="390"/>
      <c r="G116" s="390"/>
      <c r="H116" s="391"/>
      <c r="I116" s="598">
        <f>I114+I115</f>
        <v>0</v>
      </c>
      <c r="J116" s="598"/>
      <c r="K116" s="599"/>
    </row>
    <row r="117" spans="1:11" s="25" customFormat="1" x14ac:dyDescent="0.45">
      <c r="A117" s="394" t="s">
        <v>131</v>
      </c>
      <c r="B117" s="395"/>
      <c r="C117" s="395"/>
      <c r="D117" s="395"/>
      <c r="E117" s="395"/>
      <c r="F117" s="395"/>
      <c r="G117" s="395"/>
      <c r="H117" s="396"/>
      <c r="I117" s="568">
        <f>(I116*5)/200</f>
        <v>0</v>
      </c>
      <c r="J117" s="568"/>
      <c r="K117" s="569"/>
    </row>
    <row r="118" spans="1:11" ht="25.5" x14ac:dyDescent="0.55000000000000004">
      <c r="A118" s="399" t="s">
        <v>133</v>
      </c>
      <c r="B118" s="400"/>
      <c r="C118" s="400"/>
      <c r="D118" s="400"/>
      <c r="E118" s="400"/>
      <c r="F118" s="400"/>
      <c r="G118" s="400"/>
      <c r="H118" s="401"/>
      <c r="I118" s="402">
        <f>ROUND(I102+I112+I117,2)</f>
        <v>0</v>
      </c>
      <c r="J118" s="402"/>
      <c r="K118" s="403"/>
    </row>
    <row r="119" spans="1:11" ht="26.25" x14ac:dyDescent="0.55000000000000004">
      <c r="A119" s="382" t="s">
        <v>19</v>
      </c>
      <c r="B119" s="382"/>
      <c r="C119" s="382"/>
      <c r="D119" s="382"/>
      <c r="E119" s="382"/>
      <c r="F119" s="382"/>
      <c r="G119" s="382"/>
      <c r="H119" s="382"/>
      <c r="I119" s="382"/>
      <c r="J119" s="382"/>
      <c r="K119" s="382"/>
    </row>
    <row r="120" spans="1:11" s="26" customFormat="1" ht="25.5" x14ac:dyDescent="0.45">
      <c r="A120" s="383" t="s">
        <v>20</v>
      </c>
      <c r="B120" s="383"/>
      <c r="C120" s="383"/>
      <c r="D120" s="383"/>
      <c r="E120" s="383"/>
      <c r="F120" s="383"/>
      <c r="G120" s="383"/>
      <c r="H120" s="383"/>
      <c r="I120" s="383"/>
      <c r="J120" s="383"/>
      <c r="K120" s="383"/>
    </row>
    <row r="121" spans="1:11" s="26" customFormat="1" ht="21.6" customHeight="1" x14ac:dyDescent="0.55000000000000004">
      <c r="A121" s="384" t="s">
        <v>21</v>
      </c>
      <c r="B121" s="385"/>
      <c r="C121" s="385"/>
      <c r="D121" s="385"/>
      <c r="E121" s="98"/>
      <c r="F121" s="386" t="s">
        <v>96</v>
      </c>
      <c r="G121" s="387"/>
      <c r="H121" s="387"/>
      <c r="I121" s="387"/>
      <c r="J121" s="387"/>
      <c r="K121" s="388"/>
    </row>
    <row r="122" spans="1:11" s="26" customFormat="1" ht="26.1" customHeight="1" x14ac:dyDescent="0.55000000000000004">
      <c r="A122" s="99"/>
      <c r="B122" s="100"/>
      <c r="C122" s="100"/>
      <c r="D122" s="100"/>
      <c r="E122" s="101"/>
      <c r="F122" s="102"/>
      <c r="G122" s="49"/>
      <c r="H122" s="49"/>
      <c r="I122" s="103"/>
      <c r="J122" s="103"/>
      <c r="K122" s="104"/>
    </row>
    <row r="123" spans="1:11" s="25" customFormat="1" ht="26.1" customHeight="1" x14ac:dyDescent="0.55000000000000004">
      <c r="A123" s="105" t="s">
        <v>22</v>
      </c>
      <c r="B123" s="48"/>
      <c r="C123" s="106" t="s">
        <v>23</v>
      </c>
      <c r="D123" s="49"/>
      <c r="E123" s="76"/>
      <c r="F123" s="107" t="s">
        <v>114</v>
      </c>
      <c r="G123" s="49" t="s">
        <v>115</v>
      </c>
      <c r="H123" s="108"/>
      <c r="I123" s="108" t="s">
        <v>125</v>
      </c>
      <c r="J123" s="103"/>
      <c r="K123" s="109"/>
    </row>
    <row r="124" spans="1:11" s="25" customFormat="1" ht="26.1" customHeight="1" x14ac:dyDescent="0.5">
      <c r="A124" s="102" t="s">
        <v>24</v>
      </c>
      <c r="B124" s="48"/>
      <c r="C124" s="110">
        <f>K87</f>
        <v>0</v>
      </c>
      <c r="D124" s="49"/>
      <c r="E124" s="76"/>
      <c r="F124" s="107" t="s">
        <v>114</v>
      </c>
      <c r="G124" s="49" t="s">
        <v>116</v>
      </c>
      <c r="H124" s="108"/>
      <c r="I124" s="108" t="s">
        <v>126</v>
      </c>
      <c r="J124" s="103"/>
      <c r="K124" s="109"/>
    </row>
    <row r="125" spans="1:11" ht="26.1" customHeight="1" x14ac:dyDescent="0.55000000000000004">
      <c r="A125" s="102" t="s">
        <v>25</v>
      </c>
      <c r="B125" s="48"/>
      <c r="C125" s="111">
        <f>I118</f>
        <v>0</v>
      </c>
      <c r="D125" s="49"/>
      <c r="E125" s="76"/>
      <c r="F125" s="107" t="s">
        <v>114</v>
      </c>
      <c r="G125" s="49" t="s">
        <v>117</v>
      </c>
      <c r="H125" s="108"/>
      <c r="I125" s="108" t="s">
        <v>127</v>
      </c>
      <c r="J125" s="112"/>
      <c r="K125" s="109"/>
    </row>
    <row r="126" spans="1:11" ht="26.1" customHeight="1" x14ac:dyDescent="0.55000000000000004">
      <c r="A126" s="113" t="s">
        <v>26</v>
      </c>
      <c r="B126" s="114"/>
      <c r="C126" s="115">
        <f>ROUND(C124+C125,2)</f>
        <v>0</v>
      </c>
      <c r="D126" s="112"/>
      <c r="E126" s="76"/>
      <c r="F126" s="107" t="s">
        <v>114</v>
      </c>
      <c r="G126" s="49" t="s">
        <v>118</v>
      </c>
      <c r="H126" s="108"/>
      <c r="I126" s="108" t="s">
        <v>128</v>
      </c>
      <c r="J126" s="112"/>
      <c r="K126" s="104"/>
    </row>
    <row r="127" spans="1:11" ht="26.1" customHeight="1" x14ac:dyDescent="0.55000000000000004">
      <c r="A127" s="116"/>
      <c r="B127" s="117"/>
      <c r="C127" s="112"/>
      <c r="D127" s="112"/>
      <c r="E127" s="76"/>
      <c r="F127" s="107" t="s">
        <v>114</v>
      </c>
      <c r="G127" s="49" t="s">
        <v>119</v>
      </c>
      <c r="H127" s="108"/>
      <c r="I127" s="108" t="s">
        <v>27</v>
      </c>
      <c r="J127" s="112"/>
      <c r="K127" s="118"/>
    </row>
    <row r="128" spans="1:11" ht="26.1" customHeight="1" x14ac:dyDescent="0.55000000000000004">
      <c r="A128" s="116"/>
      <c r="B128" s="117"/>
      <c r="C128" s="112"/>
      <c r="D128" s="112"/>
      <c r="E128" s="82"/>
      <c r="F128" s="119"/>
      <c r="G128" s="120"/>
      <c r="H128" s="121"/>
      <c r="I128" s="121"/>
      <c r="J128" s="121"/>
      <c r="K128" s="122"/>
    </row>
    <row r="129" spans="1:11" ht="23.25" x14ac:dyDescent="0.5">
      <c r="A129" s="374" t="s">
        <v>28</v>
      </c>
      <c r="B129" s="375"/>
      <c r="C129" s="375"/>
      <c r="D129" s="375"/>
      <c r="E129" s="375"/>
      <c r="F129" s="379" t="s">
        <v>29</v>
      </c>
      <c r="G129" s="380"/>
      <c r="H129" s="380"/>
      <c r="I129" s="380"/>
      <c r="J129" s="380"/>
      <c r="K129" s="381"/>
    </row>
    <row r="130" spans="1:11" ht="23.25" x14ac:dyDescent="0.5">
      <c r="A130" s="123" t="s">
        <v>120</v>
      </c>
      <c r="B130" s="124"/>
      <c r="C130" s="124"/>
      <c r="D130" s="124"/>
      <c r="E130" s="19"/>
      <c r="F130" s="123" t="s">
        <v>120</v>
      </c>
      <c r="G130" s="124"/>
      <c r="H130" s="124"/>
      <c r="I130" s="125"/>
      <c r="J130" s="125"/>
      <c r="K130" s="27"/>
    </row>
    <row r="131" spans="1:11" ht="23.25" x14ac:dyDescent="0.5">
      <c r="A131" s="126"/>
      <c r="B131" s="127"/>
      <c r="C131" s="127"/>
      <c r="D131" s="127"/>
      <c r="E131" s="19"/>
      <c r="F131" s="126"/>
      <c r="G131" s="128"/>
      <c r="H131" s="129"/>
      <c r="I131" s="129"/>
      <c r="J131" s="129"/>
      <c r="K131" s="130"/>
    </row>
    <row r="132" spans="1:11" ht="23.25" x14ac:dyDescent="0.5">
      <c r="A132" s="131"/>
      <c r="B132" s="132"/>
      <c r="C132" s="132"/>
      <c r="D132" s="132"/>
      <c r="E132" s="19"/>
      <c r="F132" s="131"/>
      <c r="G132" s="133"/>
      <c r="H132" s="134"/>
      <c r="I132" s="134"/>
      <c r="J132" s="134"/>
      <c r="K132" s="27"/>
    </row>
    <row r="133" spans="1:11" ht="23.25" x14ac:dyDescent="0.5">
      <c r="A133" s="377" t="s">
        <v>30</v>
      </c>
      <c r="B133" s="377"/>
      <c r="C133" s="377"/>
      <c r="D133" s="377"/>
      <c r="E133" s="377"/>
      <c r="F133" s="377"/>
      <c r="G133" s="377"/>
      <c r="H133" s="377"/>
      <c r="I133" s="377"/>
      <c r="J133" s="377"/>
      <c r="K133" s="378"/>
    </row>
    <row r="134" spans="1:11" ht="24" customHeight="1" x14ac:dyDescent="0.5">
      <c r="A134" s="374" t="s">
        <v>31</v>
      </c>
      <c r="B134" s="375"/>
      <c r="C134" s="375"/>
      <c r="D134" s="375"/>
      <c r="E134" s="28"/>
      <c r="F134" s="379" t="s">
        <v>32</v>
      </c>
      <c r="G134" s="380"/>
      <c r="H134" s="380"/>
      <c r="I134" s="380"/>
      <c r="J134" s="380"/>
      <c r="K134" s="381"/>
    </row>
    <row r="135" spans="1:11" ht="23.25" x14ac:dyDescent="0.5">
      <c r="A135" s="123" t="s">
        <v>120</v>
      </c>
      <c r="B135" s="124"/>
      <c r="C135" s="124"/>
      <c r="D135" s="124"/>
      <c r="E135" s="19"/>
      <c r="F135" s="123"/>
      <c r="G135" s="124"/>
      <c r="H135" s="124"/>
      <c r="I135" s="125"/>
      <c r="J135" s="125"/>
      <c r="K135" s="27"/>
    </row>
    <row r="136" spans="1:11" ht="23.25" x14ac:dyDescent="0.5">
      <c r="A136" s="126"/>
      <c r="B136" s="127"/>
      <c r="C136" s="127"/>
      <c r="D136" s="127"/>
      <c r="E136" s="19"/>
      <c r="F136" s="126"/>
      <c r="G136" s="128"/>
      <c r="H136" s="129"/>
      <c r="I136" s="129"/>
      <c r="J136" s="129"/>
      <c r="K136" s="130"/>
    </row>
    <row r="137" spans="1:11" ht="24.75" x14ac:dyDescent="0.5">
      <c r="A137" s="74" t="s">
        <v>110</v>
      </c>
      <c r="B137" s="341"/>
      <c r="C137" s="341"/>
      <c r="D137" s="76" t="s">
        <v>35</v>
      </c>
      <c r="E137" s="42"/>
      <c r="F137" s="29"/>
      <c r="G137" s="77" t="s">
        <v>110</v>
      </c>
      <c r="H137" s="75"/>
      <c r="I137" s="135"/>
      <c r="J137" s="135"/>
      <c r="K137" s="20"/>
    </row>
    <row r="138" spans="1:11" ht="24.75" x14ac:dyDescent="0.5">
      <c r="A138" s="74" t="s">
        <v>111</v>
      </c>
      <c r="B138" s="341"/>
      <c r="C138" s="341"/>
      <c r="D138" s="49" t="s">
        <v>112</v>
      </c>
      <c r="E138" s="42"/>
      <c r="F138" s="29"/>
      <c r="G138" s="77" t="s">
        <v>111</v>
      </c>
      <c r="H138" s="79"/>
      <c r="I138" s="136"/>
      <c r="J138" s="136"/>
      <c r="K138" s="80" t="s">
        <v>112</v>
      </c>
    </row>
    <row r="139" spans="1:11" ht="24.75" x14ac:dyDescent="0.5">
      <c r="A139" s="74" t="s">
        <v>100</v>
      </c>
      <c r="B139" s="341"/>
      <c r="C139" s="341"/>
      <c r="D139" s="8"/>
      <c r="E139" s="42"/>
      <c r="F139" s="33"/>
      <c r="G139" s="77" t="s">
        <v>100</v>
      </c>
      <c r="H139" s="79"/>
      <c r="I139" s="137"/>
      <c r="J139" s="137"/>
      <c r="K139" s="20"/>
    </row>
    <row r="140" spans="1:11" ht="24.75" x14ac:dyDescent="0.5">
      <c r="A140" s="81" t="s">
        <v>113</v>
      </c>
      <c r="B140" s="339"/>
      <c r="C140" s="339"/>
      <c r="D140" s="22"/>
      <c r="E140" s="22"/>
      <c r="F140" s="34"/>
      <c r="G140" s="84" t="s">
        <v>113</v>
      </c>
      <c r="H140" s="82"/>
      <c r="I140" s="138"/>
      <c r="J140" s="138"/>
      <c r="K140" s="24"/>
    </row>
    <row r="141" spans="1:11" ht="22.5" customHeight="1" x14ac:dyDescent="0.5">
      <c r="A141" s="374" t="s">
        <v>33</v>
      </c>
      <c r="B141" s="375"/>
      <c r="C141" s="263"/>
      <c r="D141" s="263"/>
      <c r="E141" s="263"/>
      <c r="F141" s="263"/>
      <c r="G141" s="263"/>
      <c r="H141" s="263"/>
      <c r="I141" s="263"/>
      <c r="J141" s="263"/>
      <c r="K141" s="43"/>
    </row>
    <row r="142" spans="1:11" ht="23.25" x14ac:dyDescent="0.5">
      <c r="A142" s="139"/>
      <c r="B142" s="124"/>
      <c r="C142" s="124"/>
      <c r="D142" s="124"/>
      <c r="E142" s="124"/>
      <c r="F142" s="125"/>
      <c r="G142" s="125"/>
      <c r="H142" s="124"/>
      <c r="I142" s="125"/>
      <c r="J142" s="125"/>
      <c r="K142" s="140"/>
    </row>
    <row r="143" spans="1:11" ht="24.75" x14ac:dyDescent="0.5">
      <c r="A143" s="74" t="s">
        <v>110</v>
      </c>
      <c r="B143" s="75"/>
      <c r="C143" s="75"/>
      <c r="D143" s="76"/>
      <c r="E143" s="19"/>
      <c r="F143" s="19"/>
      <c r="G143" s="19"/>
      <c r="H143" s="19"/>
      <c r="I143" s="19"/>
      <c r="J143" s="19"/>
      <c r="K143" s="20"/>
    </row>
    <row r="144" spans="1:11" ht="24.75" x14ac:dyDescent="0.5">
      <c r="A144" s="74" t="s">
        <v>111</v>
      </c>
      <c r="B144" s="79"/>
      <c r="C144" s="79"/>
      <c r="D144" s="49" t="s">
        <v>112</v>
      </c>
      <c r="E144" s="19"/>
      <c r="F144" s="19"/>
      <c r="G144" s="19"/>
      <c r="H144" s="19"/>
      <c r="I144" s="19"/>
      <c r="J144" s="19"/>
      <c r="K144" s="20"/>
    </row>
    <row r="145" spans="1:11" ht="24.75" x14ac:dyDescent="0.5">
      <c r="A145" s="74" t="s">
        <v>100</v>
      </c>
      <c r="B145" s="79"/>
      <c r="C145" s="79"/>
      <c r="D145" s="8"/>
      <c r="E145" s="8"/>
      <c r="F145" s="19"/>
      <c r="G145" s="19"/>
      <c r="H145" s="8"/>
      <c r="I145" s="8"/>
      <c r="J145" s="8"/>
      <c r="K145" s="21"/>
    </row>
    <row r="146" spans="1:11" ht="24.75" x14ac:dyDescent="0.5">
      <c r="A146" s="81" t="s">
        <v>113</v>
      </c>
      <c r="B146" s="82"/>
      <c r="C146" s="82"/>
      <c r="D146" s="22"/>
      <c r="E146" s="22"/>
      <c r="F146" s="22"/>
      <c r="G146" s="22"/>
      <c r="H146" s="23"/>
      <c r="I146" s="22"/>
      <c r="J146" s="23"/>
      <c r="K146" s="24"/>
    </row>
    <row r="147" spans="1:11" x14ac:dyDescent="0.45">
      <c r="A147" s="19"/>
      <c r="B147" s="8"/>
      <c r="C147" s="8"/>
      <c r="D147" s="19"/>
      <c r="E147" s="19"/>
      <c r="F147" s="19"/>
      <c r="G147" s="19"/>
      <c r="H147" s="8"/>
      <c r="I147" s="19"/>
      <c r="J147" s="8"/>
      <c r="K147" s="19"/>
    </row>
    <row r="148" spans="1:11" ht="23.25" x14ac:dyDescent="0.45">
      <c r="A148" s="39" t="s">
        <v>34</v>
      </c>
      <c r="B148" s="8"/>
      <c r="C148" s="8"/>
      <c r="D148" s="19"/>
      <c r="E148" s="19"/>
      <c r="F148" s="19"/>
      <c r="G148" s="19"/>
      <c r="H148" s="8"/>
      <c r="I148" s="19"/>
      <c r="J148" s="8"/>
      <c r="K148" s="22"/>
    </row>
    <row r="149" spans="1:11" ht="25.5" x14ac:dyDescent="0.55000000000000004">
      <c r="A149" s="141" t="s">
        <v>35</v>
      </c>
      <c r="B149" s="142"/>
      <c r="C149" s="142"/>
      <c r="D149" s="142"/>
      <c r="E149" s="143"/>
      <c r="F149" s="144" t="s">
        <v>36</v>
      </c>
      <c r="G149" s="145"/>
      <c r="H149" s="145"/>
      <c r="I149" s="145"/>
      <c r="J149" s="145"/>
      <c r="K149" s="146"/>
    </row>
    <row r="150" spans="1:11" ht="25.5" x14ac:dyDescent="0.5">
      <c r="A150" s="147" t="s">
        <v>85</v>
      </c>
      <c r="B150" s="100"/>
      <c r="C150" s="100"/>
      <c r="D150" s="100"/>
      <c r="E150" s="76"/>
      <c r="F150" s="147" t="s">
        <v>86</v>
      </c>
      <c r="G150" s="49"/>
      <c r="H150" s="49"/>
      <c r="I150" s="49"/>
      <c r="J150" s="49"/>
      <c r="K150" s="80"/>
    </row>
    <row r="151" spans="1:11" ht="25.5" x14ac:dyDescent="0.5">
      <c r="A151" s="147" t="s">
        <v>37</v>
      </c>
      <c r="B151" s="100"/>
      <c r="C151" s="100"/>
      <c r="D151" s="100"/>
      <c r="E151" s="76"/>
      <c r="F151" s="148"/>
      <c r="G151" s="49"/>
      <c r="H151" s="49"/>
      <c r="I151" s="49"/>
      <c r="J151" s="49"/>
      <c r="K151" s="80"/>
    </row>
    <row r="152" spans="1:11" ht="25.5" x14ac:dyDescent="0.55000000000000004">
      <c r="A152" s="147" t="s">
        <v>87</v>
      </c>
      <c r="B152" s="100"/>
      <c r="C152" s="100"/>
      <c r="D152" s="100"/>
      <c r="E152" s="149"/>
      <c r="F152" s="99"/>
      <c r="G152" s="100"/>
      <c r="H152" s="100"/>
      <c r="I152" s="51"/>
      <c r="J152" s="51"/>
      <c r="K152" s="104"/>
    </row>
    <row r="153" spans="1:11" ht="25.5" x14ac:dyDescent="0.5">
      <c r="A153" s="147" t="s">
        <v>38</v>
      </c>
      <c r="B153" s="100"/>
      <c r="C153" s="100"/>
      <c r="D153" s="100"/>
      <c r="E153" s="149"/>
      <c r="F153" s="102"/>
      <c r="G153" s="77" t="s">
        <v>110</v>
      </c>
      <c r="H153" s="340"/>
      <c r="I153" s="340"/>
      <c r="J153" s="340"/>
      <c r="K153" s="78" t="s">
        <v>36</v>
      </c>
    </row>
    <row r="154" spans="1:11" ht="24.75" x14ac:dyDescent="0.5">
      <c r="A154" s="147"/>
      <c r="B154" s="76"/>
      <c r="C154" s="76"/>
      <c r="D154" s="76"/>
      <c r="E154" s="149"/>
      <c r="F154" s="102"/>
      <c r="G154" s="77" t="s">
        <v>111</v>
      </c>
      <c r="H154" s="341"/>
      <c r="I154" s="341"/>
      <c r="J154" s="341"/>
      <c r="K154" s="80" t="s">
        <v>112</v>
      </c>
    </row>
    <row r="155" spans="1:11" ht="25.5" x14ac:dyDescent="0.55000000000000004">
      <c r="A155" s="147" t="s">
        <v>88</v>
      </c>
      <c r="B155" s="76"/>
      <c r="C155" s="76"/>
      <c r="D155" s="76"/>
      <c r="E155" s="149"/>
      <c r="F155" s="102"/>
      <c r="G155" s="77" t="s">
        <v>100</v>
      </c>
      <c r="H155" s="341"/>
      <c r="I155" s="341"/>
      <c r="J155" s="341"/>
      <c r="K155" s="104"/>
    </row>
    <row r="156" spans="1:11" ht="25.5" x14ac:dyDescent="0.55000000000000004">
      <c r="A156" s="102" t="s">
        <v>121</v>
      </c>
      <c r="B156" s="75"/>
      <c r="C156" s="76" t="s">
        <v>122</v>
      </c>
      <c r="D156" s="32"/>
      <c r="E156" s="149"/>
      <c r="F156" s="102"/>
      <c r="G156" s="150" t="s">
        <v>113</v>
      </c>
      <c r="H156" s="376"/>
      <c r="I156" s="376"/>
      <c r="J156" s="376"/>
      <c r="K156" s="104"/>
    </row>
    <row r="157" spans="1:11" ht="25.5" x14ac:dyDescent="0.55000000000000004">
      <c r="A157" s="151" t="s">
        <v>123</v>
      </c>
      <c r="B157" s="75"/>
      <c r="C157" s="75"/>
      <c r="D157" s="75"/>
      <c r="E157" s="76" t="s">
        <v>124</v>
      </c>
      <c r="F157" s="102"/>
      <c r="G157" s="76"/>
      <c r="H157" s="76"/>
      <c r="I157" s="51"/>
      <c r="J157" s="51"/>
      <c r="K157" s="104"/>
    </row>
    <row r="158" spans="1:11" ht="25.5" x14ac:dyDescent="0.55000000000000004">
      <c r="A158" s="102">
        <v>2</v>
      </c>
      <c r="B158" s="152"/>
      <c r="C158" s="152"/>
      <c r="D158" s="152"/>
      <c r="E158" s="76" t="s">
        <v>124</v>
      </c>
      <c r="F158" s="102"/>
      <c r="G158" s="76"/>
      <c r="H158" s="76"/>
      <c r="I158" s="51"/>
      <c r="J158" s="51"/>
      <c r="K158" s="104"/>
    </row>
    <row r="159" spans="1:11" ht="25.5" x14ac:dyDescent="0.55000000000000004">
      <c r="A159" s="102"/>
      <c r="B159" s="76"/>
      <c r="C159" s="76"/>
      <c r="D159" s="76"/>
      <c r="E159" s="76"/>
      <c r="F159" s="102"/>
      <c r="G159" s="76"/>
      <c r="H159" s="76"/>
      <c r="I159" s="51"/>
      <c r="J159" s="51"/>
      <c r="K159" s="104"/>
    </row>
    <row r="160" spans="1:11" ht="25.5" x14ac:dyDescent="0.55000000000000004">
      <c r="A160" s="74" t="s">
        <v>110</v>
      </c>
      <c r="B160" s="340"/>
      <c r="C160" s="340"/>
      <c r="D160" s="76" t="s">
        <v>35</v>
      </c>
      <c r="E160" s="76"/>
      <c r="F160" s="102"/>
      <c r="G160" s="76"/>
      <c r="H160" s="76"/>
      <c r="I160" s="51"/>
      <c r="J160" s="51"/>
      <c r="K160" s="104"/>
    </row>
    <row r="161" spans="1:11" ht="25.5" x14ac:dyDescent="0.55000000000000004">
      <c r="A161" s="74" t="s">
        <v>111</v>
      </c>
      <c r="B161" s="341"/>
      <c r="C161" s="341"/>
      <c r="D161" s="49" t="s">
        <v>112</v>
      </c>
      <c r="E161" s="76"/>
      <c r="F161" s="102"/>
      <c r="G161" s="76"/>
      <c r="H161" s="49"/>
      <c r="I161" s="51"/>
      <c r="J161" s="51"/>
      <c r="K161" s="104"/>
    </row>
    <row r="162" spans="1:11" ht="25.5" x14ac:dyDescent="0.55000000000000004">
      <c r="A162" s="74" t="s">
        <v>100</v>
      </c>
      <c r="B162" s="341"/>
      <c r="C162" s="341"/>
      <c r="D162" s="8"/>
      <c r="E162" s="76"/>
      <c r="F162" s="102"/>
      <c r="G162" s="76"/>
      <c r="H162" s="49"/>
      <c r="I162" s="51"/>
      <c r="J162" s="51"/>
      <c r="K162" s="104"/>
    </row>
    <row r="163" spans="1:11" ht="25.5" x14ac:dyDescent="0.55000000000000004">
      <c r="A163" s="81" t="s">
        <v>113</v>
      </c>
      <c r="B163" s="339"/>
      <c r="C163" s="339"/>
      <c r="D163" s="22"/>
      <c r="E163" s="85"/>
      <c r="F163" s="102"/>
      <c r="G163" s="76"/>
      <c r="H163" s="49"/>
      <c r="I163" s="51"/>
      <c r="J163" s="51"/>
      <c r="K163" s="104"/>
    </row>
    <row r="164" spans="1:11" ht="25.5" x14ac:dyDescent="0.55000000000000004">
      <c r="A164" s="147" t="s">
        <v>89</v>
      </c>
      <c r="B164" s="76"/>
      <c r="C164" s="76"/>
      <c r="D164" s="76"/>
      <c r="E164" s="149"/>
      <c r="F164" s="102"/>
      <c r="G164" s="76"/>
      <c r="H164" s="76"/>
      <c r="I164" s="100"/>
      <c r="J164" s="51"/>
      <c r="K164" s="104"/>
    </row>
    <row r="165" spans="1:11" ht="25.5" x14ac:dyDescent="0.55000000000000004">
      <c r="A165" s="74" t="s">
        <v>110</v>
      </c>
      <c r="B165" s="340"/>
      <c r="C165" s="340"/>
      <c r="D165" s="76" t="s">
        <v>35</v>
      </c>
      <c r="E165" s="76"/>
      <c r="F165" s="102"/>
      <c r="G165" s="76"/>
      <c r="H165" s="76"/>
      <c r="I165" s="51"/>
      <c r="J165" s="51"/>
      <c r="K165" s="104"/>
    </row>
    <row r="166" spans="1:11" ht="25.5" x14ac:dyDescent="0.55000000000000004">
      <c r="A166" s="74" t="s">
        <v>111</v>
      </c>
      <c r="B166" s="341"/>
      <c r="C166" s="341"/>
      <c r="D166" s="49" t="s">
        <v>112</v>
      </c>
      <c r="E166" s="76"/>
      <c r="F166" s="102"/>
      <c r="G166" s="76"/>
      <c r="H166" s="49"/>
      <c r="I166" s="51"/>
      <c r="J166" s="51"/>
      <c r="K166" s="104"/>
    </row>
    <row r="167" spans="1:11" ht="25.5" x14ac:dyDescent="0.55000000000000004">
      <c r="A167" s="74" t="s">
        <v>100</v>
      </c>
      <c r="B167" s="341"/>
      <c r="C167" s="341"/>
      <c r="D167" s="8"/>
      <c r="E167" s="76"/>
      <c r="F167" s="102"/>
      <c r="G167" s="76"/>
      <c r="H167" s="49"/>
      <c r="I167" s="51"/>
      <c r="J167" s="51"/>
      <c r="K167" s="104"/>
    </row>
    <row r="168" spans="1:11" ht="25.5" x14ac:dyDescent="0.55000000000000004">
      <c r="A168" s="81" t="s">
        <v>113</v>
      </c>
      <c r="B168" s="339"/>
      <c r="C168" s="339"/>
      <c r="D168" s="22"/>
      <c r="E168" s="85"/>
      <c r="F168" s="102"/>
      <c r="G168" s="76"/>
      <c r="H168" s="49"/>
      <c r="I168" s="51"/>
      <c r="J168" s="51"/>
      <c r="K168" s="104"/>
    </row>
    <row r="169" spans="1:11" ht="25.5" x14ac:dyDescent="0.55000000000000004">
      <c r="A169" s="147" t="s">
        <v>90</v>
      </c>
      <c r="B169" s="76"/>
      <c r="C169" s="76"/>
      <c r="D169" s="76"/>
      <c r="E169" s="149"/>
      <c r="F169" s="102"/>
      <c r="G169" s="76"/>
      <c r="H169" s="76"/>
      <c r="I169" s="100"/>
      <c r="J169" s="51"/>
      <c r="K169" s="104"/>
    </row>
    <row r="170" spans="1:11" ht="25.5" x14ac:dyDescent="0.55000000000000004">
      <c r="A170" s="74" t="s">
        <v>110</v>
      </c>
      <c r="B170" s="340"/>
      <c r="C170" s="340"/>
      <c r="D170" s="76" t="s">
        <v>35</v>
      </c>
      <c r="E170" s="76"/>
      <c r="F170" s="102"/>
      <c r="G170" s="76"/>
      <c r="H170" s="76"/>
      <c r="I170" s="51"/>
      <c r="J170" s="51"/>
      <c r="K170" s="104"/>
    </row>
    <row r="171" spans="1:11" ht="25.5" x14ac:dyDescent="0.55000000000000004">
      <c r="A171" s="74" t="s">
        <v>111</v>
      </c>
      <c r="B171" s="341"/>
      <c r="C171" s="341"/>
      <c r="D171" s="49" t="s">
        <v>112</v>
      </c>
      <c r="E171" s="76"/>
      <c r="F171" s="102"/>
      <c r="G171" s="76"/>
      <c r="H171" s="49"/>
      <c r="I171" s="51"/>
      <c r="J171" s="51"/>
      <c r="K171" s="104"/>
    </row>
    <row r="172" spans="1:11" ht="25.5" x14ac:dyDescent="0.55000000000000004">
      <c r="A172" s="74" t="s">
        <v>100</v>
      </c>
      <c r="B172" s="341"/>
      <c r="C172" s="341"/>
      <c r="D172" s="8"/>
      <c r="E172" s="76"/>
      <c r="F172" s="102"/>
      <c r="G172" s="76"/>
      <c r="H172" s="49"/>
      <c r="I172" s="51"/>
      <c r="J172" s="51"/>
      <c r="K172" s="104"/>
    </row>
    <row r="173" spans="1:11" ht="25.5" x14ac:dyDescent="0.55000000000000004">
      <c r="A173" s="81" t="s">
        <v>113</v>
      </c>
      <c r="B173" s="339"/>
      <c r="C173" s="339"/>
      <c r="D173" s="22"/>
      <c r="E173" s="83"/>
      <c r="F173" s="119"/>
      <c r="G173" s="83"/>
      <c r="H173" s="82"/>
      <c r="I173" s="153"/>
      <c r="J173" s="153"/>
      <c r="K173" s="154"/>
    </row>
    <row r="174" spans="1:11" s="32" customFormat="1" ht="23.25" x14ac:dyDescent="0.5">
      <c r="A174" s="19"/>
      <c r="B174" s="8"/>
      <c r="C174" s="8"/>
      <c r="D174" s="8"/>
      <c r="E174" s="19"/>
      <c r="F174" s="19"/>
      <c r="G174" s="19"/>
      <c r="H174" s="8"/>
      <c r="I174" s="44"/>
      <c r="J174" s="44"/>
      <c r="K174" s="44"/>
    </row>
    <row r="175" spans="1:11" s="30" customFormat="1" ht="23.25" x14ac:dyDescent="0.45">
      <c r="A175" s="358" t="s">
        <v>39</v>
      </c>
      <c r="B175" s="358"/>
      <c r="C175" s="358"/>
      <c r="D175" s="358"/>
      <c r="E175" s="358"/>
      <c r="F175" s="358"/>
      <c r="G175" s="358"/>
      <c r="H175" s="358"/>
      <c r="I175" s="358"/>
      <c r="J175" s="358"/>
      <c r="K175" s="358"/>
    </row>
    <row r="176" spans="1:11" s="30" customFormat="1" ht="23.25" x14ac:dyDescent="0.45">
      <c r="A176" s="45" t="s">
        <v>40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45"/>
    </row>
    <row r="177" spans="1:11" ht="42" customHeight="1" x14ac:dyDescent="0.45">
      <c r="A177" s="359" t="s">
        <v>41</v>
      </c>
      <c r="B177" s="360"/>
      <c r="C177" s="361" t="s">
        <v>42</v>
      </c>
      <c r="D177" s="362"/>
      <c r="E177" s="362"/>
      <c r="F177" s="363" t="s">
        <v>43</v>
      </c>
      <c r="G177" s="364"/>
      <c r="H177" s="364"/>
      <c r="I177" s="364"/>
      <c r="J177" s="363" t="s">
        <v>44</v>
      </c>
      <c r="K177" s="365"/>
    </row>
    <row r="178" spans="1:11" ht="24" customHeight="1" x14ac:dyDescent="0.5">
      <c r="A178" s="366" t="s">
        <v>74</v>
      </c>
      <c r="B178" s="367"/>
      <c r="C178" s="368"/>
      <c r="D178" s="369"/>
      <c r="E178" s="369"/>
      <c r="F178" s="370"/>
      <c r="G178" s="371"/>
      <c r="H178" s="371"/>
      <c r="I178" s="371"/>
      <c r="J178" s="372"/>
      <c r="K178" s="373"/>
    </row>
    <row r="179" spans="1:11" ht="24" customHeight="1" x14ac:dyDescent="0.5">
      <c r="A179" s="342"/>
      <c r="B179" s="343"/>
      <c r="C179" s="344"/>
      <c r="D179" s="345"/>
      <c r="E179" s="345"/>
      <c r="F179" s="346"/>
      <c r="G179" s="347"/>
      <c r="H179" s="347"/>
      <c r="I179" s="347"/>
      <c r="J179" s="348"/>
      <c r="K179" s="349"/>
    </row>
    <row r="180" spans="1:11" ht="24" customHeight="1" x14ac:dyDescent="0.5">
      <c r="A180" s="342"/>
      <c r="B180" s="343"/>
      <c r="C180" s="344"/>
      <c r="D180" s="345"/>
      <c r="E180" s="345"/>
      <c r="F180" s="346"/>
      <c r="G180" s="347"/>
      <c r="H180" s="347"/>
      <c r="I180" s="347"/>
      <c r="J180" s="348"/>
      <c r="K180" s="349"/>
    </row>
    <row r="181" spans="1:11" ht="24" customHeight="1" x14ac:dyDescent="0.5">
      <c r="A181" s="342"/>
      <c r="B181" s="343"/>
      <c r="C181" s="344"/>
      <c r="D181" s="345"/>
      <c r="E181" s="345"/>
      <c r="F181" s="346"/>
      <c r="G181" s="347"/>
      <c r="H181" s="347"/>
      <c r="I181" s="347"/>
      <c r="J181" s="348"/>
      <c r="K181" s="349"/>
    </row>
    <row r="182" spans="1:11" ht="24" customHeight="1" x14ac:dyDescent="0.5">
      <c r="A182" s="350"/>
      <c r="B182" s="351"/>
      <c r="C182" s="352"/>
      <c r="D182" s="353"/>
      <c r="E182" s="353"/>
      <c r="F182" s="354"/>
      <c r="G182" s="355"/>
      <c r="H182" s="355"/>
      <c r="I182" s="355"/>
      <c r="J182" s="356"/>
      <c r="K182" s="357"/>
    </row>
    <row r="183" spans="1:11" x14ac:dyDescent="0.45">
      <c r="A183" s="41"/>
      <c r="B183" s="42"/>
      <c r="C183" s="42"/>
      <c r="D183" s="42"/>
      <c r="E183" s="42"/>
      <c r="F183" s="19"/>
      <c r="G183" s="40"/>
      <c r="H183" s="8"/>
      <c r="I183" s="8"/>
      <c r="J183" s="8"/>
      <c r="K183" s="21"/>
    </row>
    <row r="184" spans="1:11" x14ac:dyDescent="0.45">
      <c r="A184" s="41"/>
      <c r="B184" s="42"/>
      <c r="C184" s="42"/>
      <c r="D184" s="42"/>
      <c r="E184" s="42"/>
      <c r="F184" s="19"/>
      <c r="G184" s="40"/>
      <c r="H184" s="8"/>
      <c r="I184" s="8"/>
      <c r="J184" s="8"/>
      <c r="K184" s="21"/>
    </row>
    <row r="185" spans="1:11" ht="24.75" x14ac:dyDescent="0.5">
      <c r="A185" s="74" t="s">
        <v>110</v>
      </c>
      <c r="B185" s="340"/>
      <c r="C185" s="340"/>
      <c r="D185" s="76" t="s">
        <v>36</v>
      </c>
      <c r="E185" s="76"/>
      <c r="F185" s="77" t="s">
        <v>110</v>
      </c>
      <c r="G185" s="340"/>
      <c r="H185" s="340"/>
      <c r="I185" s="340"/>
      <c r="J185" s="340"/>
      <c r="K185" s="78" t="s">
        <v>35</v>
      </c>
    </row>
    <row r="186" spans="1:11" ht="24.75" x14ac:dyDescent="0.5">
      <c r="A186" s="74" t="s">
        <v>111</v>
      </c>
      <c r="B186" s="341"/>
      <c r="C186" s="341"/>
      <c r="D186" s="49" t="s">
        <v>112</v>
      </c>
      <c r="E186" s="49"/>
      <c r="F186" s="77" t="s">
        <v>111</v>
      </c>
      <c r="G186" s="341"/>
      <c r="H186" s="341"/>
      <c r="I186" s="341"/>
      <c r="J186" s="341"/>
      <c r="K186" s="80" t="s">
        <v>112</v>
      </c>
    </row>
    <row r="187" spans="1:11" ht="24.75" x14ac:dyDescent="0.5">
      <c r="A187" s="74" t="s">
        <v>100</v>
      </c>
      <c r="B187" s="341"/>
      <c r="C187" s="341"/>
      <c r="D187" s="49"/>
      <c r="E187" s="49"/>
      <c r="F187" s="77" t="s">
        <v>100</v>
      </c>
      <c r="G187" s="341"/>
      <c r="H187" s="341"/>
      <c r="I187" s="341"/>
      <c r="J187" s="341"/>
      <c r="K187" s="80"/>
    </row>
    <row r="188" spans="1:11" ht="24.75" x14ac:dyDescent="0.5">
      <c r="A188" s="81" t="s">
        <v>113</v>
      </c>
      <c r="B188" s="339"/>
      <c r="C188" s="339"/>
      <c r="D188" s="82"/>
      <c r="E188" s="83"/>
      <c r="F188" s="84" t="s">
        <v>113</v>
      </c>
      <c r="G188" s="339"/>
      <c r="H188" s="339"/>
      <c r="I188" s="339"/>
      <c r="J188" s="339"/>
      <c r="K188" s="85"/>
    </row>
  </sheetData>
  <mergeCells count="185"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K51:K52"/>
    <mergeCell ref="E26:I26"/>
    <mergeCell ref="E30:I30"/>
    <mergeCell ref="E36:I36"/>
    <mergeCell ref="E37:I38"/>
    <mergeCell ref="E39:I39"/>
    <mergeCell ref="C19:H19"/>
    <mergeCell ref="I19:K19"/>
    <mergeCell ref="A22:B23"/>
    <mergeCell ref="C22:C23"/>
    <mergeCell ref="D22:D23"/>
    <mergeCell ref="E22:I22"/>
    <mergeCell ref="J22:J23"/>
    <mergeCell ref="K22:K23"/>
    <mergeCell ref="A87:J87"/>
    <mergeCell ref="B89:C89"/>
    <mergeCell ref="G89:J89"/>
    <mergeCell ref="E71:I71"/>
    <mergeCell ref="B90:C90"/>
    <mergeCell ref="G90:J90"/>
    <mergeCell ref="B91:C91"/>
    <mergeCell ref="G91:J91"/>
    <mergeCell ref="A51:B52"/>
    <mergeCell ref="C51:C52"/>
    <mergeCell ref="D51:D52"/>
    <mergeCell ref="E51:I51"/>
    <mergeCell ref="J51:J52"/>
    <mergeCell ref="E55:E56"/>
    <mergeCell ref="F55:F56"/>
    <mergeCell ref="G55:G56"/>
    <mergeCell ref="H55:H56"/>
    <mergeCell ref="I55:I56"/>
    <mergeCell ref="A96:C96"/>
    <mergeCell ref="D96:E96"/>
    <mergeCell ref="F96:H96"/>
    <mergeCell ref="I96:K96"/>
    <mergeCell ref="A97:C97"/>
    <mergeCell ref="D97:E97"/>
    <mergeCell ref="F97:H97"/>
    <mergeCell ref="I97:K97"/>
    <mergeCell ref="B92:C92"/>
    <mergeCell ref="G92:J92"/>
    <mergeCell ref="A94:C95"/>
    <mergeCell ref="D94:E95"/>
    <mergeCell ref="F94:H95"/>
    <mergeCell ref="I94:K95"/>
    <mergeCell ref="A100:C100"/>
    <mergeCell ref="D100:E100"/>
    <mergeCell ref="F100:H100"/>
    <mergeCell ref="I100:K100"/>
    <mergeCell ref="A101:H101"/>
    <mergeCell ref="I101:K101"/>
    <mergeCell ref="A98:C98"/>
    <mergeCell ref="D98:E98"/>
    <mergeCell ref="F98:H98"/>
    <mergeCell ref="I98:K98"/>
    <mergeCell ref="A99:C99"/>
    <mergeCell ref="D99:E99"/>
    <mergeCell ref="F99:H99"/>
    <mergeCell ref="I99:K99"/>
    <mergeCell ref="D105:E105"/>
    <mergeCell ref="F105:H105"/>
    <mergeCell ref="I105:K105"/>
    <mergeCell ref="D106:E106"/>
    <mergeCell ref="F106:H106"/>
    <mergeCell ref="I106:K106"/>
    <mergeCell ref="A102:H102"/>
    <mergeCell ref="I102:K102"/>
    <mergeCell ref="A103:C104"/>
    <mergeCell ref="D103:E104"/>
    <mergeCell ref="F103:H104"/>
    <mergeCell ref="I103:K104"/>
    <mergeCell ref="D109:E109"/>
    <mergeCell ref="F109:H109"/>
    <mergeCell ref="I109:K109"/>
    <mergeCell ref="D110:E110"/>
    <mergeCell ref="F110:H110"/>
    <mergeCell ref="I110:K110"/>
    <mergeCell ref="D107:E107"/>
    <mergeCell ref="F107:H107"/>
    <mergeCell ref="I107:K107"/>
    <mergeCell ref="D108:E108"/>
    <mergeCell ref="F108:H108"/>
    <mergeCell ref="I108:K108"/>
    <mergeCell ref="D114:E114"/>
    <mergeCell ref="F114:H114"/>
    <mergeCell ref="I114:K114"/>
    <mergeCell ref="D115:E115"/>
    <mergeCell ref="F115:H115"/>
    <mergeCell ref="I115:K115"/>
    <mergeCell ref="A111:H111"/>
    <mergeCell ref="I111:K111"/>
    <mergeCell ref="A112:H112"/>
    <mergeCell ref="I112:K112"/>
    <mergeCell ref="A113:C113"/>
    <mergeCell ref="D113:E113"/>
    <mergeCell ref="F113:H113"/>
    <mergeCell ref="I113:K113"/>
    <mergeCell ref="A119:K119"/>
    <mergeCell ref="A120:K120"/>
    <mergeCell ref="A121:D121"/>
    <mergeCell ref="F121:K121"/>
    <mergeCell ref="A129:E129"/>
    <mergeCell ref="F129:K129"/>
    <mergeCell ref="A116:H116"/>
    <mergeCell ref="I116:K116"/>
    <mergeCell ref="A117:H117"/>
    <mergeCell ref="I117:K117"/>
    <mergeCell ref="A118:H118"/>
    <mergeCell ref="I118:K118"/>
    <mergeCell ref="B140:C140"/>
    <mergeCell ref="A141:B141"/>
    <mergeCell ref="H153:J153"/>
    <mergeCell ref="H154:J154"/>
    <mergeCell ref="H155:J155"/>
    <mergeCell ref="H156:J156"/>
    <mergeCell ref="A133:K133"/>
    <mergeCell ref="A134:D134"/>
    <mergeCell ref="F134:K134"/>
    <mergeCell ref="B137:C137"/>
    <mergeCell ref="B138:C138"/>
    <mergeCell ref="B139:C139"/>
    <mergeCell ref="B167:C167"/>
    <mergeCell ref="B168:C168"/>
    <mergeCell ref="B170:C170"/>
    <mergeCell ref="B171:C171"/>
    <mergeCell ref="B172:C172"/>
    <mergeCell ref="B173:C173"/>
    <mergeCell ref="B160:C160"/>
    <mergeCell ref="B161:C161"/>
    <mergeCell ref="B162:C162"/>
    <mergeCell ref="B163:C163"/>
    <mergeCell ref="B165:C165"/>
    <mergeCell ref="B166:C166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75:K175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B188:C188"/>
    <mergeCell ref="G188:J188"/>
    <mergeCell ref="B185:C185"/>
    <mergeCell ref="G185:J185"/>
    <mergeCell ref="B186:C186"/>
    <mergeCell ref="G186:J186"/>
    <mergeCell ref="B187:C187"/>
    <mergeCell ref="G187:J187"/>
    <mergeCell ref="A181:B181"/>
    <mergeCell ref="C181:E181"/>
    <mergeCell ref="F181:I181"/>
    <mergeCell ref="J181:K181"/>
    <mergeCell ref="A182:B182"/>
    <mergeCell ref="C182:E182"/>
    <mergeCell ref="F182:I182"/>
    <mergeCell ref="J182:K18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19" max="16383" man="1"/>
    <brk id="118" max="16383" man="1"/>
    <brk id="17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แบบประเมินสายปฏิบัติการ</vt:lpstr>
      <vt:lpstr>แบบประเมินสายวิชาการ</vt:lpstr>
      <vt:lpstr>แบบประเมินสายบริหารปฏิบัติการ</vt:lpstr>
      <vt:lpstr>แบบประเมินสายบริหาร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2020-07-03T09:10:30Z</cp:lastPrinted>
  <dcterms:created xsi:type="dcterms:W3CDTF">2017-08-24T03:15:38Z</dcterms:created>
  <dcterms:modified xsi:type="dcterms:W3CDTF">2020-07-30T15:45:47Z</dcterms:modified>
</cp:coreProperties>
</file>